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17" i="180" l="1"/>
  <c r="L18" i="180"/>
  <c r="L19" i="180"/>
  <c r="L20" i="180"/>
  <c r="L21" i="180"/>
  <c r="C5" i="29" l="1"/>
  <c r="G65" i="5"/>
  <c r="G4" i="3"/>
  <c r="L27" i="180"/>
  <c r="L26" i="180"/>
  <c r="L25" i="180"/>
  <c r="L24" i="180"/>
  <c r="L23" i="180"/>
  <c r="L16" i="180"/>
  <c r="L15" i="180"/>
  <c r="L14" i="180"/>
  <c r="L13" i="180"/>
  <c r="L12" i="180"/>
  <c r="L11" i="180"/>
  <c r="B4" i="180"/>
  <c r="D239" i="29" l="1"/>
  <c r="D274" i="29"/>
  <c r="D262" i="29"/>
  <c r="D261" i="29"/>
  <c r="D260" i="29"/>
  <c r="D258" i="29"/>
  <c r="D253" i="29"/>
  <c r="D240" i="29"/>
  <c r="D235" i="29"/>
  <c r="D234" i="29"/>
  <c r="D231" i="29"/>
  <c r="D228" i="29"/>
  <c r="D217" i="29"/>
  <c r="D216" i="29"/>
  <c r="D213" i="29"/>
  <c r="D209" i="29"/>
  <c r="E177" i="29"/>
  <c r="E176" i="29"/>
  <c r="H164" i="29"/>
  <c r="H163" i="29"/>
  <c r="F124" i="29"/>
  <c r="E124" i="29"/>
  <c r="H79" i="29"/>
  <c r="F75" i="29"/>
  <c r="E63" i="29"/>
  <c r="D63" i="29"/>
  <c r="D62" i="29"/>
  <c r="F61" i="29"/>
  <c r="E61" i="29"/>
  <c r="D61" i="29"/>
  <c r="C61" i="29"/>
  <c r="E60" i="29"/>
  <c r="D60" i="29"/>
  <c r="E55" i="29"/>
  <c r="D55" i="29"/>
  <c r="E50" i="29"/>
  <c r="D50" i="29"/>
  <c r="C50" i="29"/>
  <c r="E49" i="29"/>
  <c r="D49" i="29"/>
  <c r="C49" i="29"/>
  <c r="F45" i="29"/>
  <c r="E44" i="29"/>
  <c r="D44" i="29"/>
  <c r="C44" i="29"/>
  <c r="E41" i="29"/>
  <c r="D41" i="29"/>
  <c r="C41" i="29"/>
  <c r="E38" i="29"/>
  <c r="D38" i="29"/>
  <c r="D37" i="29"/>
  <c r="D17" i="29"/>
  <c r="F17" i="29"/>
  <c r="E17" i="29"/>
  <c r="D14" i="29"/>
  <c r="H14" i="29"/>
  <c r="F14" i="29"/>
  <c r="E14" i="29"/>
  <c r="C14" i="29"/>
  <c r="C13" i="29"/>
  <c r="E13" i="29"/>
  <c r="D13" i="29"/>
  <c r="D10" i="29"/>
  <c r="E10" i="29"/>
  <c r="H5" i="29"/>
  <c r="G5" i="29"/>
  <c r="F5" i="29"/>
  <c r="E5" i="29"/>
  <c r="D5" i="29"/>
  <c r="G203" i="5" l="1"/>
  <c r="G17" i="5"/>
  <c r="G16" i="5"/>
  <c r="G14" i="5"/>
  <c r="C203" i="5"/>
  <c r="C106" i="5"/>
  <c r="C79" i="5"/>
  <c r="C69" i="5"/>
  <c r="C4" i="3" l="1"/>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A2" i="173" l="1"/>
  <c r="B2" i="180"/>
  <c r="B2" i="177"/>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B7727" i="106" s="1"/>
  <c r="D7727" i="106"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F52" i="34" s="1"/>
  <c r="K130" i="29"/>
  <c r="K179" i="29"/>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D26" i="108"/>
  <c r="E26" i="108"/>
  <c r="F26" i="108"/>
  <c r="G26" i="108"/>
  <c r="D27" i="108"/>
  <c r="E27" i="108"/>
  <c r="F27" i="108"/>
  <c r="G27" i="108"/>
  <c r="F31" i="108"/>
  <c r="F37" i="108"/>
  <c r="G28" i="108"/>
  <c r="E29" i="108"/>
  <c r="G29" i="108"/>
  <c r="E30" i="108"/>
  <c r="D31" i="108"/>
  <c r="D36"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D14" i="4"/>
  <c r="B2570" i="106" s="1"/>
  <c r="D2570" i="106" s="1"/>
  <c r="F14" i="4"/>
  <c r="E15" i="4"/>
  <c r="B2633" i="106" s="1"/>
  <c r="D2633" i="106" s="1"/>
  <c r="N22" i="3"/>
  <c r="B283" i="106" s="1"/>
  <c r="D283" i="106" s="1"/>
  <c r="C41" i="3"/>
  <c r="B93" i="106" s="1"/>
  <c r="D93" i="106" s="1"/>
  <c r="D7" i="118"/>
  <c r="D8" i="118"/>
  <c r="D9" i="118"/>
  <c r="H14" i="118"/>
  <c r="H19" i="118"/>
  <c r="H24" i="118"/>
  <c r="H29" i="118"/>
  <c r="D22" i="37"/>
  <c r="H22" i="37"/>
  <c r="J22" i="37"/>
  <c r="L22" i="37"/>
  <c r="D24" i="37"/>
  <c r="B4270" i="106" s="1"/>
  <c r="D4270" i="106" s="1"/>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6" i="34"/>
  <c r="B5847" i="106"/>
  <c r="D5847" i="106" s="1"/>
  <c r="B5752" i="106"/>
  <c r="D5752" i="106" s="1"/>
  <c r="B5599" i="106"/>
  <c r="D5599" i="106" s="1"/>
  <c r="H173" i="5"/>
  <c r="B5906" i="106" s="1"/>
  <c r="D5906" i="106" s="1"/>
  <c r="F105" i="34"/>
  <c r="D7" i="7"/>
  <c r="B1763" i="106" s="1"/>
  <c r="D1763" i="106" s="1"/>
  <c r="B1746" i="106"/>
  <c r="D1746" i="106" s="1"/>
  <c r="D17" i="7"/>
  <c r="B4104" i="106" s="1"/>
  <c r="D4104" i="106" s="1"/>
  <c r="D11" i="7"/>
  <c r="B1768" i="106" s="1"/>
  <c r="D1768" i="106" s="1"/>
  <c r="D15" i="7"/>
  <c r="B1772" i="106" s="1"/>
  <c r="D1772" i="106" s="1"/>
  <c r="B7760" i="106"/>
  <c r="D7760" i="106" s="1"/>
  <c r="K28" i="118" l="1"/>
  <c r="O27" i="118" s="1"/>
  <c r="O29" i="118" s="1"/>
  <c r="L354" i="29"/>
  <c r="B3658" i="106"/>
  <c r="D3658" i="106" s="1"/>
  <c r="H352" i="29"/>
  <c r="B7242" i="106" s="1"/>
  <c r="D7242" i="106" s="1"/>
  <c r="B3647" i="106"/>
  <c r="D3647" i="106" s="1"/>
  <c r="G341" i="29"/>
  <c r="B3649" i="106" s="1"/>
  <c r="D3649" i="106" s="1"/>
  <c r="B3619" i="106"/>
  <c r="D3619" i="106" s="1"/>
  <c r="C341" i="29"/>
  <c r="B3621" i="106" s="1"/>
  <c r="D3621" i="106" s="1"/>
  <c r="B3170" i="106"/>
  <c r="D3170" i="106" s="1"/>
  <c r="H76" i="4"/>
  <c r="B3298" i="106" s="1"/>
  <c r="D3298" i="106" s="1"/>
  <c r="E190" i="29"/>
  <c r="B2823" i="106"/>
  <c r="D2823" i="106" s="1"/>
  <c r="B1324" i="106"/>
  <c r="D1324" i="106" s="1"/>
  <c r="K162" i="29"/>
  <c r="B1314" i="106"/>
  <c r="D1314" i="106" s="1"/>
  <c r="H166" i="29"/>
  <c r="C172" i="5"/>
  <c r="B5214" i="106" s="1"/>
  <c r="D5214" i="106" s="1"/>
  <c r="K274" i="5"/>
  <c r="F110" i="34"/>
  <c r="B83" i="36"/>
  <c r="D11" i="37"/>
  <c r="D5" i="4"/>
  <c r="B3406" i="106" s="1"/>
  <c r="D3406" i="106" s="1"/>
  <c r="I173" i="5"/>
  <c r="B4216" i="106" s="1"/>
  <c r="D4216" i="106" s="1"/>
  <c r="H109" i="5"/>
  <c r="B6025" i="106" s="1"/>
  <c r="D6025" i="106" s="1"/>
  <c r="L331" i="29"/>
  <c r="L305" i="29"/>
  <c r="F19" i="7"/>
  <c r="F45" i="34"/>
  <c r="F38" i="34"/>
  <c r="F36" i="108"/>
  <c r="D74" i="36"/>
  <c r="J331" i="29"/>
  <c r="B7223" i="106" s="1"/>
  <c r="D7223" i="106" s="1"/>
  <c r="G331" i="29"/>
  <c r="B7220" i="106" s="1"/>
  <c r="D7220" i="106" s="1"/>
  <c r="D6103" i="106"/>
  <c r="B3565" i="106"/>
  <c r="D3565" i="106" s="1"/>
  <c r="K41" i="3"/>
  <c r="B3568" i="106" s="1"/>
  <c r="D3568" i="106" s="1"/>
  <c r="B1452" i="106"/>
  <c r="D1452" i="106" s="1"/>
  <c r="H288" i="29"/>
  <c r="B1454" i="106" s="1"/>
  <c r="D1454" i="106" s="1"/>
  <c r="B1308" i="106"/>
  <c r="D1308" i="106" s="1"/>
  <c r="E168" i="29"/>
  <c r="B1309" i="106" s="1"/>
  <c r="D1309" i="106" s="1"/>
  <c r="B1223" i="106"/>
  <c r="D1223" i="106" s="1"/>
  <c r="C129" i="29"/>
  <c r="E15" i="145"/>
  <c r="G15" i="145" s="1"/>
  <c r="B1126" i="106"/>
  <c r="D1126" i="106" s="1"/>
  <c r="K278" i="29"/>
  <c r="D60" i="36"/>
  <c r="D58" i="36"/>
  <c r="L15" i="11"/>
  <c r="B3459" i="106" s="1"/>
  <c r="D3459" i="106" s="1"/>
  <c r="J23" i="12"/>
  <c r="J24" i="12" s="1"/>
  <c r="K24" i="12"/>
  <c r="K341" i="29"/>
  <c r="K13" i="4" s="1"/>
  <c r="B3572" i="106" s="1"/>
  <c r="D3572" i="106" s="1"/>
  <c r="F72" i="34"/>
  <c r="G14" i="4"/>
  <c r="B2609" i="106" s="1"/>
  <c r="D2609" i="106" s="1"/>
  <c r="E38" i="108"/>
  <c r="K178" i="29"/>
  <c r="F13" i="4" s="1"/>
  <c r="B2596" i="106" s="1"/>
  <c r="D2596" i="106" s="1"/>
  <c r="F28" i="108"/>
  <c r="F40" i="108" s="1"/>
  <c r="G42" i="108" s="1"/>
  <c r="E28" i="108"/>
  <c r="K84" i="29"/>
  <c r="G39" i="108"/>
  <c r="C14" i="4"/>
  <c r="B2558" i="106" s="1"/>
  <c r="D2558" i="106" s="1"/>
  <c r="G30" i="108"/>
  <c r="D12" i="7"/>
  <c r="B1769" i="106" s="1"/>
  <c r="D1769" i="106" s="1"/>
  <c r="H6" i="4"/>
  <c r="B2656" i="106" s="1"/>
  <c r="D2656" i="106" s="1"/>
  <c r="H4" i="4"/>
  <c r="B2655" i="106" s="1"/>
  <c r="D2655" i="106" s="1"/>
  <c r="F129" i="34"/>
  <c r="G109" i="5"/>
  <c r="D109" i="5"/>
  <c r="B5356" i="106" s="1"/>
  <c r="D5356" i="106" s="1"/>
  <c r="F93" i="34"/>
  <c r="C109" i="5"/>
  <c r="B5121" i="106" s="1"/>
  <c r="D5121" i="106" s="1"/>
  <c r="H33" i="11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B7730" i="106"/>
  <c r="D7730" i="106" s="1"/>
  <c r="H275" i="5"/>
  <c r="B5914" i="106"/>
  <c r="D5914" i="106" s="1"/>
  <c r="J7" i="4"/>
  <c r="B2657" i="106"/>
  <c r="D2657" i="106" s="1"/>
  <c r="D274" i="5"/>
  <c r="B3447" i="106"/>
  <c r="D3447" i="106" s="1"/>
  <c r="B7270" i="106"/>
  <c r="C34" i="131"/>
  <c r="C173" i="5" l="1"/>
  <c r="B3724" i="106"/>
  <c r="D3724" i="106" s="1"/>
  <c r="F73" i="34"/>
  <c r="G15" i="4"/>
  <c r="B6032" i="106" s="1"/>
  <c r="D6032" i="106" s="1"/>
  <c r="L16" i="11"/>
  <c r="B2061" i="106" s="1"/>
  <c r="D2061" i="106" s="1"/>
  <c r="B7733" i="106"/>
  <c r="D7733" i="106" s="1"/>
  <c r="K26" i="12"/>
  <c r="B7743" i="106" s="1"/>
  <c r="D7743" i="106" s="1"/>
  <c r="H8" i="4"/>
  <c r="C114" i="29"/>
  <c r="B757" i="106" s="1"/>
  <c r="D757" i="106" s="1"/>
  <c r="D19" i="7"/>
  <c r="B1775" i="106" s="1"/>
  <c r="D1775" i="106" s="1"/>
  <c r="B6024" i="106"/>
  <c r="D6024" i="106" s="1"/>
  <c r="G4" i="4"/>
  <c r="B2603" i="106" s="1"/>
  <c r="D2603" i="106" s="1"/>
  <c r="F274" i="5"/>
  <c r="F275" i="5" s="1"/>
  <c r="B5720" i="106" s="1"/>
  <c r="D5720" i="106" s="1"/>
  <c r="B5653" i="106"/>
  <c r="D5653" i="106" s="1"/>
  <c r="D4" i="4"/>
  <c r="B2564" i="106" s="1"/>
  <c r="D2564"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J17" i="4"/>
  <c r="K306" i="29"/>
  <c r="B1561" i="106" s="1"/>
  <c r="D1561"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D19" i="171"/>
  <c r="D32" i="171" s="1"/>
  <c r="D49" i="171"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<sst xmlns="http://schemas.openxmlformats.org/spreadsheetml/2006/main" count="5171" uniqueCount="2176">
  <si>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</si>
  <si>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</si>
  <si>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</si>
  <si>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</si>
  <si>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</si>
  <si>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</si>
  <si>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</si>
  <si>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</si>
  <si>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</si>
  <si>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</si>
  <si>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</si>
  <si>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</si>
  <si>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</si>
  <si>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</si>
  <si>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</si>
  <si>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</si>
  <si>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</si>
  <si>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</si>
  <si>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</si>
  <si>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</si>
  <si>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</si>
  <si>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</si>
  <si>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</si>
  <si>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</si>
  <si>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</si>
  <si>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</si>
  <si>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</si>
  <si>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</si>
  <si>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</si>
  <si>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</si>
  <si>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</si>
  <si>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</si>
  <si>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</si>
  <si>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</si>
  <si>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</si>
  <si>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</si>
  <si>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</si>
  <si>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</si>
  <si>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</si>
  <si>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</si>
  <si>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</si>
  <si>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</si>
  <si>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</si>
  <si>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</si>
  <si>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</si>
  <si>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</si>
  <si>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</si>
  <si>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</si>
  <si>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</si>
  <si>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</si>
  <si>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</si>
  <si>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</si>
  <si>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</si>
  <si>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</si>
  <si>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</si>
  <si>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</si>
  <si>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</si>
  <si>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</si>
  <si>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</si>
  <si>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</si>
  <si>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</si>
  <si>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</si>
  <si>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</si>
  <si>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</si>
  <si>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</si>
  <si>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</si>
  <si>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</si>
  <si>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</si>
  <si>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</si>
  <si>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</si>
  <si>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</si>
  <si>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</si>
  <si>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</si>
  <si>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</si>
  <si>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</si>
  <si>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</si>
  <si>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</si>
  <si>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</si>
  <si>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</si>
  <si>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</si>
  <si>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</si>
  <si>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</si>
  <si>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</si>
  <si>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</si>
  <si>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</si>
  <si>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</si>
  <si>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</si>
  <si>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</si>
  <si>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</si>
  <si>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</si>
  <si>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</si>
  <si>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</si>
  <si>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</si>
  <si>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</si>
  <si>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</si>
  <si>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</si>
  <si>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</si>
  <si>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</si>
  <si>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</si>
  <si>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</si>
  <si>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</si>
  <si>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</si>
  <si>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</si>
  <si>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</si>
  <si>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</si>
  <si>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</si>
  <si>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</si>
  <si>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</si>
  <si>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</si>
  <si>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</si>
  <si>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</si>
  <si>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</si>
  <si>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</si>
  <si>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</si>
  <si>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</si>
  <si>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</si>
  <si>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</si>
  <si>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</si>
  <si>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</si>
  <si>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</si>
  <si>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</si>
  <si>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</si>
  <si>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</si>
  <si>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</si>
  <si>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</si>
  <si>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</si>
  <si>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</si>
  <si>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</si>
  <si>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</si>
  <si>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</si>
  <si>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</si>
  <si>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</si>
  <si>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</si>
  <si>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</si>
  <si>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</si>
  <si>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</si>
  <si>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</si>
  <si>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</si>
  <si>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</si>
  <si>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</si>
  <si>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</si>
  <si>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</si>
  <si>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</si>
  <si>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</si>
  <si>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</si>
  <si>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</si>
  <si>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</si>
  <si>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</si>
  <si>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</si>
  <si>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</si>
  <si>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</si>
  <si>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</si>
  <si>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</si>
  <si>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</si>
  <si>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</si>
  <si>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</si>
  <si>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</si>
  <si>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</si>
  <si>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</si>
  <si>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</si>
  <si>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</si>
  <si>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</si>
  <si>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</si>
  <si>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</si>
  <si>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</si>
  <si>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</si>
  <si>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</si>
  <si>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</si>
  <si>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</si>
  <si>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</si>
  <si>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</si>
  <si>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</si>
  <si>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</si>
  <si>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</si>
  <si>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</si>
  <si>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</si>
  <si>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</si>
  <si>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</si>
  <si>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</si>
  <si>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</si>
  <si>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</si>
  <si>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</si>
  <si>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</si>
  <si>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</si>
  <si>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</si>
  <si>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</si>
  <si>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</si>
  <si>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</si>
  <si>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</si>
  <si>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</si>
  <si>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</si>
  <si>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</si>
  <si>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</si>
  <si>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</si>
  <si>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</si>
  <si>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</si>
  <si>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</si>
  <si>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</si>
  <si>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</si>
  <si>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</si>
  <si>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</si>
  <si>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</si>
  <si>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</si>
  <si>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</si>
  <si>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</si>
  <si>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</si>
  <si>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</si>
  <si>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</si>
  <si>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</si>
  <si>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</si>
  <si>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</si>
  <si>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</si>
  <si>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</si>
  <si>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</si>
  <si>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</si>
  <si>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</si>
  <si>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</si>
  <si>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</si>
  <si>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</si>
  <si>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</si>
  <si>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</si>
  <si>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</si>
  <si>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</si>
  <si>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</si>
  <si>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</si>
  <si>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</si>
  <si>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</si>
  <si>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</si>
  <si>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</si>
  <si>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</si>
  <si>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</si>
  <si>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</si>
  <si>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</si>
  <si>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</si>
  <si>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</si>
  <si>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</si>
  <si>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</si>
  <si>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</si>
  <si>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</si>
  <si>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</si>
  <si>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</si>
  <si>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</si>
  <si>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</si>
  <si>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</si>
  <si>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</si>
  <si>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</si>
  <si>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</si>
  <si>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</si>
  <si>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</si>
  <si>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</si>
  <si>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</si>
  <si>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</si>
  <si>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</si>
  <si>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</si>
  <si>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</si>
  <si>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</si>
  <si>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</si>
  <si>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</si>
  <si>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</si>
  <si>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</si>
  <si>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</si>
  <si>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</si>
  <si>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</si>
  <si>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</si>
  <si>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</si>
  <si>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</si>
  <si>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</si>
  <si>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</si>
  <si>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</si>
  <si>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</si>
  <si>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</si>
  <si>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</si>
  <si>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</si>
  <si>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</si>
  <si>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</si>
  <si>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</si>
  <si>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</si>
  <si>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</si>
  <si>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</si>
  <si>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</si>
  <si>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</si>
  <si>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</si>
  <si>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</si>
  <si>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</si>
  <si>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</si>
  <si>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</si>
  <si>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</si>
  <si>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</si>
  <si>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</si>
  <si>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</si>
  <si>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</si>
  <si>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</si>
  <si>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</si>
  <si>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</si>
  <si>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</si>
  <si>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</si>
  <si>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</si>
  <si>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</si>
  <si>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</si>
  <si>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</si>
  <si>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</si>
  <si>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</si>
  <si>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</si>
  <si>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</si>
  <si>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</si>
  <si>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</si>
  <si>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</si>
  <si>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</si>
  <si>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</si>
  <si>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</si>
  <si>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</si>
  <si>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</si>
  <si>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</si>
  <si>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</si>
  <si>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</si>
  <si>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</si>
  <si>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</si>
  <si>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</si>
  <si>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</si>
  <si>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</si>
  <si>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</si>
  <si>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</si>
  <si>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</si>
  <si>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</si>
  <si>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</si>
  <si>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</si>
  <si>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</si>
  <si>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</si>
  <si>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</si>
  <si>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</si>
  <si>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</si>
  <si>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</si>
  <si>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</si>
  <si>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</si>
  <si>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</si>
  <si>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</si>
  <si>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</si>
  <si>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</si>
  <si>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</si>
  <si>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</si>
  <si>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</si>
  <si>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</si>
  <si>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</si>
  <si>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</si>
  <si>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</si>
  <si>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</si>
  <si>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</si>
  <si>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</si>
  <si>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</si>
  <si>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</si>
  <si>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</si>
  <si>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</si>
  <si>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</si>
  <si>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</si>
  <si>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</si>
  <si>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</si>
  <si>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</si>
  <si>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</si>
  <si>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</si>
  <si>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</si>
  <si>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</si>
  <si>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</si>
  <si>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</si>
  <si>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</si>
  <si>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</si>
  <si>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</si>
  <si>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</si>
  <si>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</si>
  <si>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</si>
  <si>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</si>
  <si>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</si>
  <si>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</si>
  <si>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</si>
  <si>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</si>
  <si>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</si>
  <si>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</si>
  <si>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</si>
  <si>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</si>
  <si>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</si>
  <si>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</si>
  <si>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</si>
  <si>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</si>
  <si>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</si>
  <si>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</si>
  <si>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</si>
  <si>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</si>
  <si>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</si>
  <si>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</si>
  <si>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</si>
  <si>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</si>
  <si>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</si>
  <si>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</si>
  <si>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</si>
  <si>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</si>
  <si>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</si>
  <si>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</si>
  <si>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</si>
  <si>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</si>
  <si>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</si>
  <si>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</si>
  <si>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</si>
  <si>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</si>
  <si>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</si>
  <si>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</si>
  <si>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</si>
  <si>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</si>
  <si>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</si>
  <si>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</si>
  <si>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</si>
  <si>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</si>
  <si>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</si>
  <si>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</si>
  <si>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</si>
  <si>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</si>
  <si>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</si>
  <si>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</si>
  <si>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</si>
  <si>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</si>
  <si>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</si>
  <si>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</si>
  <si>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</si>
  <si>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</si>
  <si>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</si>
  <si>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</si>
  <si>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</si>
  <si>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</si>
  <si>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</si>
  <si>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</si>
  <si>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</si>
  <si>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</si>
  <si>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</si>
  <si>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</si>
  <si>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</si>
  <si>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</si>
  <si>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</si>
  <si>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</si>
  <si>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</si>
  <si>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</si>
  <si>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</si>
  <si>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</si>
  <si>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</si>
  <si>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</si>
  <si>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</si>
  <si>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</si>
  <si>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</si>
  <si>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</si>
  <si>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</si>
  <si>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</si>
  <si>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</si>
  <si>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</si>
  <si>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</si>
  <si>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</si>
  <si>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</si>
  <si>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</si>
  <si>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</si>
  <si>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</si>
  <si>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</si>
  <si>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</si>
  <si>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</si>
  <si>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</si>
  <si>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</si>
  <si>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</si>
  <si>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</si>
  <si>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</si>
  <si>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</si>
  <si>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</si>
  <si>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</si>
  <si>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</si>
  <si>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</si>
  <si>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</si>
  <si>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</si>
  <si>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</si>
  <si>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</si>
  <si>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</si>
  <si>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</si>
  <si>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</si>
  <si>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</si>
  <si>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</si>
  <si>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</si>
  <si>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</si>
  <si>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</si>
  <si>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</si>
  <si>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</si>
  <si>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</si>
  <si>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</si>
  <si>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</si>
  <si>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</si>
  <si>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</si>
  <si>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</si>
  <si>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</si>
  <si>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</si>
  <si>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</si>
  <si>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</si>
  <si>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</si>
  <si>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</si>
  <si>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</si>
  <si>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</si>
  <si>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</si>
  <si>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</si>
  <si>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</si>
  <si>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</si>
  <si>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</si>
  <si>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</si>
  <si>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</si>
  <si>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</si>
  <si>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</si>
  <si>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</si>
  <si>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</si>
  <si>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</si>
  <si>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</si>
  <si>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</si>
  <si>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</si>
  <si>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</si>
  <si>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</si>
  <si>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</si>
  <si>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</si>
  <si>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</si>
  <si>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</si>
  <si>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</si>
  <si>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</si>
  <si>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</si>
  <si>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</si>
  <si>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</si>
  <si>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</si>
  <si>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</si>
  <si>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</si>
  <si>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</si>
  <si>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</si>
  <si>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</si>
  <si>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</si>
  <si>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</si>
  <si>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</si>
  <si>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</si>
  <si>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</si>
  <si>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</si>
  <si>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</si>
  <si>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</si>
  <si>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</si>
  <si>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</si>
  <si>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</si>
  <si>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</si>
  <si>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</si>
  <si>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</si>
  <si>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</si>
  <si>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</si>
  <si>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</si>
  <si>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</si>
  <si>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</si>
  <si>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</si>
  <si>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</si>
  <si>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</si>
  <si>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</si>
  <si>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</si>
  <si>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</si>
  <si>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</si>
  <si>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</si>
  <si>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</si>
  <si>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</si>
  <si>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</si>
  <si>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</si>
  <si>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</si>
  <si>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</si>
  <si>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</si>
  <si>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</si>
  <si>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</si>
  <si>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</si>
  <si>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</si>
  <si>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</si>
  <si>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</si>
  <si>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</si>
  <si>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</si>
  <si>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</si>
  <si>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</si>
  <si>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</si>
  <si>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</si>
  <si>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</si>
  <si>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</si>
  <si>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</si>
  <si>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</si>
  <si>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</si>
  <si>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</si>
  <si>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</si>
  <si>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</si>
  <si>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</si>
  <si>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</si>
  <si>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</si>
  <si>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</si>
  <si>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</si>
  <si>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</si>
  <si>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</si>
  <si>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</si>
  <si>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</si>
  <si>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</si>
  <si>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</si>
  <si>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</si>
  <si>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</si>
  <si>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</si>
  <si>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</si>
  <si>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</si>
  <si>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</si>
  <si>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</si>
  <si>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</si>
  <si>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</si>
  <si>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</si>
  <si>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</si>
  <si>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</si>
  <si>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</si>
  <si>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</si>
  <si>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</si>
  <si>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</si>
  <si>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</si>
  <si>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</si>
  <si>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</si>
  <si>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</si>
  <si>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</si>
  <si>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</si>
  <si>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</si>
  <si>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</si>
  <si>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</si>
  <si>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</si>
  <si>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</si>
  <si>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</si>
  <si>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</si>
  <si>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</si>
  <si>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</si>
  <si>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</si>
  <si>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</si>
  <si>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</si>
  <si>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</si>
  <si>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</si>
  <si>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</si>
  <si>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</si>
  <si>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</si>
  <si>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</si>
  <si>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</si>
  <si>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</si>
  <si>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</si>
  <si>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</si>
  <si>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</si>
  <si>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</si>
  <si>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</si>
  <si>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</si>
  <si>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</si>
  <si>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</si>
  <si>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</si>
  <si>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</si>
  <si>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</si>
  <si>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</si>
  <si>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</si>
  <si>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</si>
  <si>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</si>
  <si>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</si>
  <si>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</si>
  <si>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</si>
  <si>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</si>
  <si>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</si>
  <si>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</si>
  <si>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</si>
  <si>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</si>
  <si>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</si>
  <si>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</si>
  <si>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</si>
  <si>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</si>
  <si>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</si>
  <si>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</si>
  <si>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</si>
  <si>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</si>
  <si>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</si>
  <si>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</si>
  <si>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</si>
  <si>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</si>
  <si>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</si>
  <si>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</si>
  <si>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</si>
  <si>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</si>
  <si>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</si>
  <si>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</si>
  <si>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</si>
  <si>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</si>
  <si>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</si>
  <si>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</si>
  <si>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</si>
  <si>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</si>
  <si>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</si>
  <si>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</si>
  <si>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</si>
  <si>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</si>
  <si>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</si>
  <si>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</si>
  <si>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</si>
  <si>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</si>
  <si>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</si>
  <si>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</si>
  <si>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</si>
  <si>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</si>
  <si>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</si>
  <si>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</si>
  <si>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</si>
  <si>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</si>
  <si>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</si>
  <si>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</si>
  <si>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</si>
  <si>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</si>
  <si>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</si>
  <si>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</si>
  <si>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</si>
  <si>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</si>
  <si>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</si>
  <si>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</si>
  <si>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</si>
  <si>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</si>
  <si>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</si>
  <si>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</si>
  <si>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</si>
  <si>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</si>
  <si>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</si>
  <si>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</si>
  <si>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</si>
  <si>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</si>
  <si>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</si>
  <si>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</si>
  <si>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</si>
  <si>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</si>
  <si>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</si>
  <si>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</si>
  <si>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</si>
  <si>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</si>
  <si>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</si>
  <si>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</si>
  <si>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</si>
  <si>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</si>
  <si>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</si>
  <si>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</si>
  <si>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</si>
  <si>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</si>
  <si>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</si>
  <si>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</si>
  <si>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</si>
  <si>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</si>
  <si>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</si>
  <si>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</si>
  <si>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</si>
  <si>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</si>
  <si>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</si>
  <si>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</si>
  <si>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</si>
  <si>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</si>
  <si>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</si>
  <si>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</si>
  <si>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</si>
  <si>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</si>
  <si>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</si>
  <si>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</si>
  <si>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</si>
  <si>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</si>
  <si>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</si>
  <si>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</si>
  <si>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</si>
  <si>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</si>
  <si>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</si>
  <si>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</si>
  <si>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</si>
  <si>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</si>
  <si>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</si>
  <si>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</si>
  <si>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</si>
  <si>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</si>
  <si>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</si>
  <si>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</si>
  <si>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</si>
  <si>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</si>
  <si>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</si>
  <si>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</si>
  <si>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</si>
  <si>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</si>
  <si>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</si>
  <si>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</si>
  <si>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</si>
  <si>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</si>
  <si>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</si>
  <si>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</si>
  <si>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</si>
  <si>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</si>
  <si>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</si>
  <si>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</si>
  <si>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</si>
  <si>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</si>
  <si>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</si>
  <si>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</si>
  <si>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</si>
  <si>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</si>
  <si>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</si>
  <si>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</si>
  <si>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</si>
  <si>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</si>
  <si>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</si>
  <si>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</si>
  <si>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</si>
  <si>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</si>
  <si>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</si>
  <si>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</si>
  <si>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</si>
  <si>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</si>
  <si>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</si>
  <si>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</si>
  <si>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</si>
  <si>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</si>
  <si>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</si>
  <si>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</si>
  <si>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</si>
  <si>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</si>
  <si>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</si>
  <si>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</si>
  <si>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</si>
  <si>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</si>
  <si>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</si>
  <si>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</si>
  <si>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</si>
  <si>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</si>
  <si>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</si>
  <si>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</si>
  <si>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</si>
  <si>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</si>
  <si>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</si>
  <si>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</si>
  <si>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</si>
  <si>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</si>
  <si>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</si>
  <si>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</si>
  <si>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</si>
  <si>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</si>
  <si>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</si>
  <si>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</si>
  <si>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</si>
  <si>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</si>
  <si>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</si>
  <si>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</si>
  <si>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</si>
  <si>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</si>
  <si>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</si>
  <si>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</si>
  <si>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</si>
  <si>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</si>
  <si>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</si>
  <si>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</si>
  <si>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</si>
  <si>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</si>
  <si>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</si>
  <si>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</si>
  <si>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</si>
  <si>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</si>
  <si>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</si>
  <si>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</si>
  <si>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</si>
  <si>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</si>
  <si>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</si>
  <si>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</si>
  <si>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</si>
  <si>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</si>
  <si>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</si>
  <si>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</si>
  <si>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</si>
  <si>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</si>
  <si>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</si>
  <si>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</si>
  <si>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</si>
  <si>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</si>
  <si>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</si>
  <si>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</si>
  <si>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</si>
  <si>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</si>
  <si>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</si>
  <si>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</si>
  <si>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</si>
  <si>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</si>
  <si>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</si>
  <si>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</si>
  <si>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</si>
  <si>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</si>
  <si>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</si>
  <si>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</si>
  <si>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</si>
  <si>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</si>
  <si>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</si>
  <si>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</si>
  <si>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</si>
  <si>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</si>
  <si>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</si>
  <si>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</si>
  <si>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</si>
  <si>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</si>
  <si>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</si>
  <si>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</si>
  <si>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</si>
  <si>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</si>
  <si>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</si>
  <si>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</si>
  <si>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</si>
  <si>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</si>
  <si>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</si>
  <si>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</si>
  <si>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</si>
  <si>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</si>
  <si>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</si>
  <si>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</si>
  <si>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</si>
  <si>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</si>
  <si>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</si>
  <si>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</si>
  <si>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</si>
  <si>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</si>
  <si>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</si>
  <si>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</si>
  <si>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</si>
  <si>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</si>
  <si>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</si>
  <si>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</si>
  <si>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</si>
  <si>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</si>
  <si>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</si>
  <si>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</si>
  <si>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</si>
  <si>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</si>
  <si>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</si>
  <si>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</si>
  <si>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</si>
  <si>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</si>
  <si>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</si>
  <si>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</si>
  <si>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</si>
  <si>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</si>
  <si>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</si>
  <si>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</si>
  <si>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</si>
  <si>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</si>
  <si>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</si>
  <si>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</si>
  <si>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</si>
  <si>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</si>
  <si>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</si>
  <si>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</si>
  <si>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</si>
  <si>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</si>
  <si>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</si>
  <si>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</si>
  <si>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</si>
  <si>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</si>
  <si>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</si>
  <si>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</si>
  <si>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</si>
  <si>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</si>
  <si>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</si>
  <si>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</si>
  <si>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</si>
  <si>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</si>
  <si>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</si>
  <si>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</si>
  <si>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</si>
  <si>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</si>
  <si>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</si>
  <si>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</si>
  <si>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</si>
  <si>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</si>
  <si>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</si>
  <si>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</si>
  <si>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</si>
  <si>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</si>
  <si>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</si>
  <si>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</si>
  <si>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</si>
  <si>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</si>
  <si>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</si>
  <si>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</si>
  <si>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</si>
  <si>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</si>
  <si>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</si>
  <si>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</si>
  <si>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</si>
  <si>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</si>
  <si>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</si>
  <si>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</si>
  <si>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</si>
  <si>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</si>
  <si>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</si>
  <si>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</si>
  <si>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</si>
  <si>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</si>
  <si>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</si>
  <si>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</si>
  <si>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</si>
  <si>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</si>
  <si>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</si>
  <si>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</si>
  <si>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</si>
  <si>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</si>
  <si>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</si>
  <si>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</si>
  <si>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</si>
  <si>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</si>
  <si>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</si>
  <si>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</si>
  <si>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</si>
  <si>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</si>
  <si>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</si>
  <si>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</si>
  <si>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</si>
  <si>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</si>
  <si>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</si>
  <si>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</si>
  <si>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</si>
  <si>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</si>
  <si>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</si>
  <si>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</si>
  <si>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</si>
  <si>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</si>
  <si>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</si>
  <si>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</si>
  <si>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</si>
  <si>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</si>
  <si>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</si>
  <si>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</si>
  <si>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</si>
  <si>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</si>
  <si>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</si>
  <si>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</si>
  <si>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</si>
  <si>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</si>
  <si>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</si>
  <si>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</si>
  <si>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</si>
  <si>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</si>
  <si>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</si>
  <si>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</si>
  <si>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</si>
  <si>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</si>
  <si>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</si>
  <si>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</si>
  <si>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</si>
  <si>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</si>
  <si>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</si>
  <si>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</si>
  <si>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</si>
  <si>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</si>
  <si>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</si>
  <si>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</si>
  <si>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</si>
  <si>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</si>
  <si>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</si>
  <si>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</si>
  <si>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</si>
  <si>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</si>
  <si>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</si>
  <si>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</si>
  <si>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</si>
  <si>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</si>
  <si>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</si>
  <si>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</si>
  <si>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</si>
  <si>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</si>
  <si>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</si>
  <si>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</si>
  <si>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</si>
  <si>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</si>
  <si>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</si>
  <si>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</si>
  <si>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</si>
  <si>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</si>
  <si>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</si>
  <si>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</si>
  <si>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</si>
  <si>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</si>
  <si>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</si>
  <si>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</si>
  <si>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</si>
  <si>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</si>
  <si>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</si>
  <si>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</si>
  <si>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</si>
  <si>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</si>
  <si>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</si>
  <si>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</si>
  <si>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</si>
  <si>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</si>
  <si>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</si>
  <si>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</si>
  <si>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</si>
  <si>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</si>
  <si>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</si>
  <si>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</si>
  <si>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</si>
  <si>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</si>
  <si>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</si>
  <si>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</si>
  <si>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</si>
  <si>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</si>
  <si>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</si>
  <si>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</si>
  <si>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</si>
  <si>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</si>
  <si>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</si>
  <si>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</si>
  <si>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</si>
  <si>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</si>
  <si>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</si>
  <si>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</si>
  <si>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</si>
  <si>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</si>
  <si>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</si>
  <si>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</si>
  <si>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</si>
  <si>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</si>
  <si>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</si>
  <si>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</si>
  <si>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</si>
  <si>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</si>
  <si>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</si>
  <si>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</si>
  <si>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</si>
  <si>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</si>
  <si>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</si>
  <si>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</si>
  <si>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</si>
  <si>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</si>
  <si>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</si>
  <si>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</si>
  <si>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</si>
  <si>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</si>
  <si>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</si>
  <si>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</si>
  <si>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</si>
  <si>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</si>
  <si>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</si>
  <si>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</si>
  <si>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</si>
  <si>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</si>
  <si>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</si>
  <si>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</si>
  <si>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</si>
  <si>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</si>
  <si>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</si>
  <si>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</si>
  <si>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</si>
  <si>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</si>
  <si>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</si>
  <si>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</si>
  <si>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</si>
  <si>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</si>
  <si>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</si>
  <si>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</si>
  <si>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</si>
  <si>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</si>
  <si>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</si>
  <si>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</si>
  <si>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</si>
  <si>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</si>
  <si>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</si>
  <si>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</si>
  <si>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</si>
  <si>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</si>
  <si>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</si>
  <si>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</si>
  <si>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</si>
  <si>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</si>
  <si>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</si>
  <si>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</si>
  <si>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</si>
  <si>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</si>
  <si>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</si>
  <si>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</si>
  <si>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</si>
  <si>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</si>
  <si>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</si>
  <si>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</si>
  <si>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</si>
  <si>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</si>
  <si>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</si>
  <si>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</si>
  <si>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</si>
  <si>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</si>
  <si>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</si>
  <si>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</si>
  <si>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</si>
  <si>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</si>
  <si>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</si>
  <si>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</si>
  <si>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</si>
  <si>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</si>
  <si>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</si>
  <si>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</si>
  <si>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</si>
  <si>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</si>
  <si>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</si>
  <si>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</si>
  <si>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</si>
  <si>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</si>
  <si>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</si>
  <si>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</si>
  <si>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</si>
  <si>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</si>
  <si>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</si>
  <si>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</si>
  <si>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</si>
  <si>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</si>
  <si>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</si>
  <si>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</si>
  <si>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</si>
  <si>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</si>
  <si>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</si>
  <si>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</si>
  <si>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</si>
  <si>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</si>
  <si>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</si>
  <si>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</si>
  <si>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</si>
  <si>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</si>
  <si>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</si>
  <si>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</si>
  <si>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</si>
  <si>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</si>
  <si>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</si>
  <si>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</si>
  <si>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</si>
  <si>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</si>
  <si>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</si>
  <si>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</si>
  <si>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</si>
  <si>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</si>
  <si>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</si>
  <si>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</si>
  <si>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</si>
  <si>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</si>
  <si>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</si>
  <si>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</si>
  <si>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</si>
  <si>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</si>
  <si>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</si>
  <si>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</si>
  <si>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</si>
  <si>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</si>
  <si>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</si>
  <si>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</si>
  <si>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</si>
  <si>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</si>
  <si>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</si>
  <si>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</si>
  <si>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</si>
  <si>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</si>
  <si>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</si>
  <si>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</si>
  <si>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</si>
  <si>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</si>
  <si>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</si>
  <si>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</si>
  <si>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</si>
  <si>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</si>
  <si>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</si>
  <si>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</si>
  <si>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</si>
  <si>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</si>
  <si>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</si>
  <si>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</si>
  <si>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</si>
  <si>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</si>
  <si>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</si>
  <si>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</si>
  <si>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</si>
  <si>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</si>
  <si>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</si>
  <si>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</si>
  <si>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</si>
  <si>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</si>
  <si>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</si>
  <si>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</si>
  <si>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</si>
  <si>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</si>
  <si>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</si>
  <si>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</si>
  <si>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</si>
  <si>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</si>
  <si>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</si>
  <si>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</si>
  <si>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</si>
  <si>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</si>
  <si>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</si>
  <si>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</si>
  <si>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</si>
  <si>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</si>
  <si>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</si>
  <si>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</si>
  <si>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</si>
  <si>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</si>
  <si>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</si>
  <si>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</si>
  <si>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</si>
  <si>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</si>
  <si>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</si>
  <si>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</si>
  <si>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</si>
  <si>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</si>
  <si>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</si>
  <si>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</si>
  <si>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</si>
  <si>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</si>
  <si>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</si>
  <si>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</si>
  <si>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</si>
  <si>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</si>
  <si>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</si>
  <si>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</si>
  <si>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</si>
  <si>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</si>
  <si>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</si>
  <si>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</si>
  <si>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</si>
  <si>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</si>
  <si>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</si>
  <si>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</si>
  <si>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</si>
  <si>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</si>
  <si>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</si>
  <si>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</si>
  <si>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</si>
  <si>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</si>
  <si>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</si>
  <si>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</si>
  <si>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</si>
  <si>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</si>
  <si>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</si>
  <si>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</si>
  <si>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</si>
  <si>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</si>
  <si>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</si>
  <si>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</si>
  <si>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</si>
  <si>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</si>
  <si>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</si>
  <si>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</si>
  <si>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</si>
  <si>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</si>
  <si>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</si>
  <si>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</si>
  <si>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</si>
  <si>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</si>
  <si>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</si>
  <si>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</si>
  <si>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</si>
  <si>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</si>
  <si>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</si>
  <si>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</si>
  <si>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</si>
  <si>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</si>
  <si>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</si>
  <si>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</si>
  <si>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</si>
  <si>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</si>
  <si>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</si>
  <si>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</si>
  <si>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</si>
  <si>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</si>
  <si>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</si>
  <si>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</si>
  <si>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</si>
  <si>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</si>
  <si>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</si>
  <si>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</si>
  <si>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</si>
  <si>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</si>
  <si>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</si>
  <si>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</si>
  <si>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</si>
  <si>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</si>
  <si>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</si>
  <si>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</si>
  <si>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</si>
  <si>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</si>
  <si>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</si>
  <si>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</si>
  <si>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</si>
  <si>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</si>
  <si>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</si>
  <si>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</si>
  <si>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</si>
  <si>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</si>
  <si>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</si>
  <si>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</si>
  <si>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</si>
  <si>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</si>
  <si>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</si>
  <si>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</si>
  <si>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</si>
  <si>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</si>
  <si>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</si>
  <si>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</si>
  <si>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</si>
  <si>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</si>
  <si>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</si>
  <si>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</si>
  <si>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</si>
  <si>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</si>
  <si>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</si>
  <si>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</si>
  <si>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</si>
  <si>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</si>
  <si>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</si>
  <si>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</si>
  <si>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</si>
  <si>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</si>
  <si>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</si>
  <si>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</si>
  <si>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</si>
  <si>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</si>
  <si>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</si>
  <si>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</si>
  <si>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</si>
  <si>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</si>
  <si>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</si>
  <si>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</si>
  <si>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</si>
  <si>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</si>
  <si>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</si>
  <si>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</si>
  <si>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</si>
  <si>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</si>
  <si>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</si>
  <si>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</si>
  <si>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</si>
  <si>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</si>
  <si>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</si>
  <si>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</si>
  <si>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</si>
  <si>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</si>
  <si>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</si>
  <si>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</si>
  <si>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</si>
  <si>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</si>
  <si>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</si>
  <si>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</si>
  <si>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</si>
  <si>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</si>
  <si>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</si>
  <si>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</si>
  <si>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</si>
  <si>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</si>
  <si>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</si>
  <si>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</si>
  <si>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</si>
  <si>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</si>
  <si>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</si>
  <si>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</si>
  <si>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</si>
  <si>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</si>
  <si>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</si>
  <si>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</si>
  <si>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</si>
  <si>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</si>
  <si>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</si>
  <si>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</si>
  <si>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</si>
  <si>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</si>
  <si>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</si>
  <si>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</si>
  <si>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</si>
  <si>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</si>
  <si>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</si>
  <si>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</si>
  <si>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</si>
  <si>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</si>
  <si>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</si>
  <si>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</si>
  <si>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</si>
  <si>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</si>
  <si>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</si>
  <si>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</si>
  <si>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</si>
  <si>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</si>
  <si>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</si>
  <si>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</si>
  <si>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</si>
  <si>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</si>
  <si>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</si>
  <si>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</si>
  <si>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</si>
  <si>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</si>
  <si>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</si>
  <si>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</si>
  <si>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</si>
  <si>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</si>
  <si>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</si>
  <si>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</si>
  <si>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</si>
  <si>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</si>
  <si>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</si>
  <si>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</si>
  <si>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</si>
  <si>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</si>
  <si>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</si>
  <si>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</si>
  <si>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</si>
  <si>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</si>
  <si>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</si>
  <si>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</si>
  <si>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</si>
  <si>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</si>
  <si>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</si>
  <si>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</si>
  <si>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</si>
  <si>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</si>
  <si>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</si>
  <si>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</si>
  <si>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</si>
  <si>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</si>
  <si>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</si>
  <si>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</si>
  <si>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</si>
  <si>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</si>
  <si>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</si>
  <si>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</si>
  <si>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</si>
  <si>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</si>
  <si>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</si>
  <si>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</si>
  <si>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</si>
  <si>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</si>
  <si>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</si>
  <si>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</si>
  <si>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</si>
  <si>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</si>
  <si>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</si>
  <si>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</si>
  <si>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</si>
  <si>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</si>
  <si>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</si>
  <si>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</si>
  <si>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</si>
  <si>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</si>
  <si>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</si>
  <si>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</si>
  <si>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</si>
  <si>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</si>
  <si>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</si>
  <si>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</si>
  <si>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</si>
  <si>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</si>
  <si>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</si>
  <si>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</si>
  <si>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</si>
  <si>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</si>
  <si>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</si>
  <si>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</si>
  <si>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</si>
  <si>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</si>
  <si>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</si>
  <si>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</si>
  <si>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</si>
  <si>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</si>
  <si>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</si>
  <si>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</si>
  <si>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</si>
  <si>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</si>
  <si>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</si>
  <si>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</si>
  <si>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</si>
  <si>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</si>
  <si>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</si>
  <si>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</si>
  <si>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</si>
  <si>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</si>
  <si>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</si>
  <si>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</si>
  <si>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</si>
  <si>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</si>
  <si>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</si>
  <si>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</si>
  <si>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</si>
  <si>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</si>
  <si>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</si>
  <si>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</si>
  <si>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</si>
  <si>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</si>
  <si>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</si>
  <si>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</si>
  <si>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</si>
  <si>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</si>
  <si>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</si>
  <si>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</si>
  <si>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</si>
  <si>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</si>
  <si>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</si>
  <si>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</si>
  <si>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</si>
  <si>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</si>
  <si>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</si>
  <si>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</si>
  <si>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</si>
  <si>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</si>
  <si>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</si>
  <si>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</si>
  <si>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</si>
  <si>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</si>
  <si>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</si>
  <si>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</si>
  <si>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</si>
  <si>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</si>
  <si>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</si>
  <si>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</si>
  <si>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</si>
  <si>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</si>
  <si>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</si>
  <si>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</si>
  <si>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</si>
  <si>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</si>
  <si>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</si>
  <si>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</si>
  <si>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</si>
  <si>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</si>
  <si>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</si>
  <si>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</si>
  <si>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</si>
  <si>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</si>
  <si>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</si>
  <si>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</si>
  <si>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</si>
  <si>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</si>
  <si>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</si>
  <si>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</si>
  <si>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</si>
  <si>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</si>
  <si>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</si>
  <si>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</si>
  <si>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</si>
  <si>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</si>
  <si>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</si>
  <si>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</si>
  <si>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</si>
  <si>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</si>
  <si>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</si>
  <si>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</si>
  <si>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</si>
  <si>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</si>
  <si>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</si>
  <si>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</si>
  <si>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</si>
  <si>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</si>
  <si>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</si>
  <si>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</si>
  <si>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</si>
  <si>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</si>
  <si>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</si>
  <si>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</si>
  <si>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</si>
  <si>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</si>
  <si>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</si>
  <si>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</si>
  <si>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</si>
  <si>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</si>
  <si>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</si>
  <si>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</si>
  <si>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</si>
  <si>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</si>
  <si>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</si>
  <si>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</si>
  <si>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</si>
  <si>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</si>
  <si>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</si>
  <si>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</si>
  <si>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</si>
  <si>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</si>
  <si>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</si>
  <si>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</si>
  <si>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</si>
  <si>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</si>
  <si>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</si>
  <si>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</si>
  <si>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</si>
  <si>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</si>
  <si>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</si>
  <si>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</si>
  <si>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</si>
  <si>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</si>
  <si>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</si>
  <si>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</si>
  <si>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</si>
  <si>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</si>
  <si>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</si>
  <si>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</si>
  <si>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</si>
  <si>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</si>
  <si>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</si>
  <si>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</si>
  <si>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</si>
  <si>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</si>
  <si>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</si>
  <si>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</si>
  <si>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</si>
  <si>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</si>
  <si>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</si>
  <si>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</si>
  <si>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</si>
  <si>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</si>
  <si>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</si>
  <si>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</si>
  <si>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</si>
  <si>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</si>
  <si>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</si>
  <si>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</si>
  <si>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</si>
  <si>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</si>
  <si>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</si>
  <si>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</si>
  <si>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</si>
  <si>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</si>
  <si>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</si>
  <si>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</si>
  <si>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</si>
  <si>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</si>
  <si>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</si>
  <si>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</si>
  <si>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</si>
  <si>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</si>
  <si>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</si>
  <si>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</si>
  <si>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</si>
  <si>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</si>
  <si>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</si>
  <si>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</si>
  <si>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</si>
  <si>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</si>
  <si>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</si>
  <si>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</si>
  <si>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</si>
  <si>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</si>
  <si>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</si>
  <si>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</si>
  <si>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</si>
  <si>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</si>
  <si>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</si>
  <si>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</si>
  <si>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</si>
  <si>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</si>
  <si>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</si>
  <si>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</si>
  <si>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</si>
  <si>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</si>
  <si>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</si>
  <si>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</si>
  <si>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</si>
  <si>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</si>
  <si>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</si>
  <si>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</si>
  <si>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</si>
  <si>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</si>
  <si>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</si>
  <si>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</si>
  <si>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</si>
  <si>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</si>
  <si>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</si>
  <si>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</si>
  <si>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</si>
  <si>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</si>
  <si>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</si>
  <si>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</si>
  <si>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</si>
  <si>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</si>
  <si>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</si>
  <si>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</si>
  <si>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</si>
  <si>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</si>
  <si>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</si>
  <si>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</si>
  <si>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</si>
  <si>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</si>
  <si>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</si>
  <si>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</si>
  <si>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</si>
  <si>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</si>
  <si>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</si>
  <si>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</si>
  <si>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</si>
  <si>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</si>
  <si>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</si>
  <si>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</si>
  <si>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</si>
  <si>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</si>
  <si>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</si>
  <si>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</si>
  <si>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</si>
  <si>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</si>
  <si>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</si>
  <si>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</si>
  <si>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</si>
  <si>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</si>
  <si>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</si>
  <si>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</si>
  <si>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</si>
  <si>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</si>
  <si>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</si>
  <si>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</si>
  <si>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</si>
  <si>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</si>
  <si>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</si>
  <si>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</si>
  <si>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</si>
  <si>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</si>
  <si>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</si>
  <si>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</si>
  <si>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</si>
  <si>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</si>
  <si>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</si>
  <si>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</si>
  <si>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</si>
  <si>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</si>
  <si>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</si>
  <si>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</si>
  <si>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</si>
  <si>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</si>
  <si>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</si>
  <si>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</si>
  <si>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</si>
  <si>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</si>
  <si>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</si>
  <si>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</si>
  <si>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</si>
  <si>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</si>
  <si>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</si>
  <si>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</si>
  <si>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</si>
  <si>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</si>
  <si>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</si>
  <si>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</si>
  <si>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</si>
  <si>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</si>
  <si>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</si>
  <si>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</si>
  <si>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</si>
  <si>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</si>
  <si>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</si>
  <si>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</si>
  <si>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</si>
  <si>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</si>
  <si>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</si>
  <si>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</si>
  <si>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</si>
  <si>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</si>
  <si>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</si>
  <si>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</si>
  <si>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</si>
  <si>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</si>
  <si>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</si>
  <si>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</si>
  <si>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</si>
  <si>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</si>
  <si>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</si>
  <si>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</si>
  <si>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</si>
  <si>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</si>
  <si>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</si>
  <si>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</si>
  <si>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</si>
  <si>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</si>
  <si>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</si>
  <si>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</si>
  <si>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</si>
  <si>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</si>
  <si>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</si>
  <si>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</si>
  <si>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</si>
  <si>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</si>
  <si>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</si>
  <si>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</si>
  <si>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</si>
  <si>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</si>
  <si>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</si>
  <si>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</si>
  <si>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</si>
  <si>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</si>
  <si>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</si>
  <si>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</si>
  <si>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</si>
  <si>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</si>
  <si>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</si>
  <si>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</si>
  <si>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</si>
  <si>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</si>
  <si>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</si>
  <si>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</si>
  <si>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</si>
  <si>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</si>
  <si>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</si>
  <si>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</si>
  <si>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</si>
  <si>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</si>
  <si>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</si>
  <si>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</si>
  <si>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</si>
  <si>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</si>
  <si>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</si>
  <si>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</si>
  <si>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</si>
  <si>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</si>
  <si>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</si>
  <si>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</si>
  <si>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</si>
  <si>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</si>
  <si>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</si>
  <si>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</si>
  <si>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</si>
  <si>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</si>
  <si>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</si>
  <si>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</si>
  <si>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</si>
  <si>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</si>
  <si>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</si>
  <si>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</si>
  <si>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</si>
  <si>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</si>
  <si>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</si>
  <si>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</si>
  <si>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</si>
  <si>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</si>
  <si>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</si>
  <si>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</si>
  <si>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</si>
  <si>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</si>
  <si>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</si>
  <si>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</si>
  <si>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</si>
  <si>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</si>
  <si>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</si>
  <si>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</si>
  <si>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</si>
  <si>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</si>
  <si>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</si>
  <si>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</si>
  <si>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</si>
  <si>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</si>
  <si>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</si>
  <si>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</si>
  <si>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</si>
  <si>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</si>
  <si>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</si>
  <si>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</si>
  <si>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</si>
  <si>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</si>
  <si>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</si>
  <si>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</si>
  <si>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</si>
  <si>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</si>
  <si>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</si>
  <si>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</si>
  <si>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</si>
  <si>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</si>
  <si>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</si>
  <si>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</si>
  <si>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</si>
  <si>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</si>
  <si>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</si>
  <si>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</si>
  <si>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</si>
  <si>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</si>
  <si>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</si>
  <si>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</si>
  <si>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</si>
  <si>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</si>
  <si>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</si>
  <si>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</si>
  <si>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</si>
  <si>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</si>
  <si>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</si>
  <si>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</si>
  <si>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</si>
  <si>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</si>
  <si>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</si>
  <si>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</si>
  <si>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</si>
  <si>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</si>
  <si>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</si>
  <si>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</si>
  <si>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</si>
  <si>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</si>
  <si>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</si>
  <si>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</si>
  <si>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</si>
  <si>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</si>
  <si>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</si>
  <si>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</si>
  <si>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</si>
  <si>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</si>
  <si>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</si>
  <si>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</si>
  <si>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</si>
  <si>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</si>
  <si>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</si>
  <si>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</si>
  <si>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</si>
  <si>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</si>
  <si>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</si>
  <si>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</si>
  <si>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</si>
  <si>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</si>
  <si>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</si>
  <si>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</si>
  <si>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</si>
  <si>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</si>
  <si>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</si>
  <si>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</si>
  <si>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</si>
  <si>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</si>
  <si>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</si>
  <si>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</si>
  <si>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</si>
  <si>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</si>
  <si>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</si>
  <si>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</si>
  <si>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</si>
  <si>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</si>
  <si>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</si>
  <si>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</si>
  <si>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</si>
  <si>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</si>
  <si>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</si>
  <si>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</si>
  <si>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</si>
  <si>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</si>
  <si>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</si>
  <si>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</si>
  <si>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</si>
  <si>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</si>
  <si>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</si>
  <si>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</si>
  <si>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</si>
  <si>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</si>
  <si>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</si>
  <si>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</si>
  <si>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</si>
  <si>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</si>
  <si>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</si>
  <si>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</si>
  <si>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</si>
  <si>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</si>
  <si>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</si>
  <si>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</si>
  <si>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</si>
  <si>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</si>
  <si>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</si>
  <si>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</si>
  <si>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</si>
  <si>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</si>
  <si>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</si>
  <si>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</si>
  <si>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</si>
  <si>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</si>
  <si>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</si>
  <si>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</si>
  <si>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</si>
  <si>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</si>
  <si>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</si>
  <si>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</si>
  <si>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</si>
  <si>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</si>
  <si>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</si>
  <si>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</si>
  <si>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</si>
  <si>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</si>
  <si>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</si>
  <si>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</si>
  <si>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</si>
  <si>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</si>
  <si>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</si>
  <si>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</si>
  <si>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</si>
  <si>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</si>
  <si>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</si>
  <si>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</si>
  <si>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</si>
  <si>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</si>
  <si>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</si>
  <si>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</si>
  <si>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</si>
  <si>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</si>
  <si>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</si>
  <si>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</si>
  <si>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</si>
  <si>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</si>
  <si>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</si>
  <si>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</si>
  <si>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</si>
  <si>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</si>
  <si>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</si>
  <si>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</si>
  <si>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</si>
  <si>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</si>
  <si>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</si>
  <si>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</si>
  <si>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</si>
  <si>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</si>
  <si>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</si>
  <si>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</si>
  <si>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Mrs. Kathy Clark</t>
  </si>
  <si>
    <t>21-100-0010-26</t>
  </si>
  <si>
    <t>Williamson</t>
  </si>
  <si>
    <t>Johnston City Community Unit School District #1</t>
  </si>
  <si>
    <t>200 East  12th Street</t>
  </si>
  <si>
    <t>Johnston City</t>
  </si>
  <si>
    <t>kclark@jcindians.org</t>
  </si>
  <si>
    <t>618-983-8021</t>
  </si>
  <si>
    <t>618-983-6034</t>
  </si>
  <si>
    <t>Cindy A. Bobell, CPA</t>
  </si>
  <si>
    <t>Cindy A. Bobell</t>
  </si>
  <si>
    <t>10653 Khoury League Road</t>
  </si>
  <si>
    <t>Marion</t>
  </si>
  <si>
    <t>IL</t>
  </si>
  <si>
    <t>618-997-9711</t>
  </si>
  <si>
    <t>618-997-8014</t>
  </si>
  <si>
    <t>065-022629</t>
  </si>
  <si>
    <t>cabcpa@frontier.com</t>
  </si>
  <si>
    <t>The report is qualified due to a lack of supporting documentation for the capital assets.</t>
  </si>
  <si>
    <t>General Obligation Capital Appreciation Bonds, Series 2010</t>
  </si>
  <si>
    <t>General Obligation Capital Appreciation</t>
  </si>
  <si>
    <t>Limited School Bonds</t>
  </si>
  <si>
    <t>General Obligation Limited School Bonds, Series 2012</t>
  </si>
  <si>
    <t>Page 26 Line 10 - State Drivers Education Funds</t>
  </si>
  <si>
    <t>Williamson County Educational Services</t>
  </si>
  <si>
    <t>Page 9 Line 17 - PILOT Funds</t>
  </si>
  <si>
    <t>Page 10 Line 72 - Sales to ECHO Pupils</t>
  </si>
  <si>
    <t>Page 11 Line 106 - Latchkey Fees</t>
  </si>
  <si>
    <t>Page 11 Line 107 - Fund 10 E-rate funds and miscellaneous; Fund 20 E-rate funds</t>
  </si>
  <si>
    <t>Page 12 Line 171 - Ag Fair</t>
  </si>
  <si>
    <t>Page 15 Line 41 - Crossing  guard and lunch duty salaries and benefits</t>
  </si>
  <si>
    <t>Page 18 Line 176 - Athletic and music travel</t>
  </si>
  <si>
    <t>Page 19 Line 231 - Crossing guard and lunch duty benefits</t>
  </si>
  <si>
    <t>N/A</t>
  </si>
  <si>
    <t>U.S. Department of Education Passed through ISBE:</t>
  </si>
  <si>
    <t>Title I: Low Income FY16 (M)</t>
  </si>
  <si>
    <t>Title I: Low Income FY17 (M)</t>
  </si>
  <si>
    <t>84.010A</t>
  </si>
  <si>
    <t>2016-4300</t>
  </si>
  <si>
    <t>2017-4300</t>
  </si>
  <si>
    <t xml:space="preserve">   Subtotal Title I</t>
  </si>
  <si>
    <t>Title II Teacher Quality FY17</t>
  </si>
  <si>
    <t>84.367A</t>
  </si>
  <si>
    <t>2017-4932</t>
  </si>
  <si>
    <t>U.S. Department of Health and Human Services Passed Through IL Dept of Healthcare and Family Services</t>
  </si>
  <si>
    <t>Medical Assistance Program</t>
  </si>
  <si>
    <t xml:space="preserve">   Subtotal U.S. Dept of Ed passed through            ISBE:</t>
  </si>
  <si>
    <t xml:space="preserve">   Subtotal U.S. Dept. of Health and Human Services</t>
  </si>
  <si>
    <t>U.S. Department of Agriculture Passed through ISBE:</t>
  </si>
  <si>
    <t>National Lunch Program FY16</t>
  </si>
  <si>
    <t>National Lunch Program FY17</t>
  </si>
  <si>
    <t>National Breakfast Program FY16</t>
  </si>
  <si>
    <t>National Breakfast Program FY17</t>
  </si>
  <si>
    <t>National Lunch Commodities Assistance (non-cash)</t>
  </si>
  <si>
    <t xml:space="preserve">   Subtotal Child Nutrition Cluster</t>
  </si>
  <si>
    <t>DOD Fresh Fruits and Vegetables</t>
  </si>
  <si>
    <t xml:space="preserve">   Subtotal U.S. Department of Agriculture</t>
  </si>
  <si>
    <t xml:space="preserve">      Total Federal Awards</t>
  </si>
  <si>
    <t>2016-4210</t>
  </si>
  <si>
    <t>2017-4210</t>
  </si>
  <si>
    <t>2016-4220</t>
  </si>
  <si>
    <t>2017-4220</t>
  </si>
  <si>
    <t>Unmodified</t>
  </si>
  <si>
    <t>Title I Low Income</t>
  </si>
  <si>
    <t>In order to properly safeguard and account for fixed assets, a detailed list of all fixed assets held should be maintained, including a description of the item, the date it was acquired and the cost.  The list should be updated regularly and verified periodically.</t>
  </si>
  <si>
    <t>A current list of assets was not available for testing.</t>
  </si>
  <si>
    <t>Fixed assets are not being properly safeguarded or accounted for in accordance with generally accepted accounting principles and good internal controls.</t>
  </si>
  <si>
    <t>A current list of fixed assets should be prepared and updated.</t>
  </si>
  <si>
    <t>A current list of assets should be prepared and maintained to better safeguard and account for fixed assets.</t>
  </si>
  <si>
    <t>The cost benefit of establishing and maintaining these controls cannot be justified.  When the value of this information exceeds the cost of obtaining it, the District will comply.</t>
  </si>
  <si>
    <t>2016-001</t>
  </si>
  <si>
    <t>Fixed assets are not properly accounted for and safeguarded.</t>
  </si>
  <si>
    <t>The District does not feel that the benefit of properly accounting for the fixed assets justifies the cost.  If at some time the cost is justified, the District will comply.</t>
  </si>
  <si>
    <t>Mrs. Kathy Clark, Superintendent</t>
  </si>
  <si>
    <r>
      <t xml:space="preserve">The accompanying Schedule of Expenditures of Federal Awards includes the federal grant activity of Johnston City Community Unit School District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</si>
  <si>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 xml:space="preserve">                      See Finding 2017-001</t>
  </si>
  <si>
    <t>Fixed assets are not properly accounted for and</t>
  </si>
  <si>
    <t>safeguarded.</t>
  </si>
  <si>
    <t>National Lunch Commodities Assistance (DOD Fruits and Vegetables) (non-cash)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</si>
</sst>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0" fillId="0" borderId="0" xfId="0" applyFont="1" applyBorder="1" applyAlignment="1">
      <alignment horizontal="right"/>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914400</xdr:colOff>
          <xdr:row>13</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6" t="s">
        <v>466</v>
      </c>
      <c r="J1" s="2147"/>
      <c r="K1" s="2147"/>
      <c r="L1" s="2147"/>
      <c r="M1" s="2147"/>
      <c r="N1" s="2147"/>
      <c r="O1" s="2147"/>
      <c r="P1" s="2147"/>
      <c r="Q1" s="2147"/>
      <c r="R1" s="2147"/>
      <c r="S1" s="2147"/>
    </row>
    <row r="2" spans="1:28" ht="12" customHeight="1" x14ac:dyDescent="0.2">
      <c r="A2" s="201" t="s">
        <v>1868</v>
      </c>
      <c r="D2" s="202"/>
      <c r="I2" s="2148" t="s">
        <v>1133</v>
      </c>
      <c r="J2" s="2147"/>
      <c r="K2" s="2147"/>
      <c r="L2" s="2147"/>
      <c r="M2" s="2147"/>
      <c r="N2" s="2147"/>
      <c r="O2" s="2147"/>
      <c r="P2" s="2147"/>
      <c r="Q2" s="2147"/>
      <c r="R2" s="2147"/>
      <c r="S2" s="2147"/>
    </row>
    <row r="3" spans="1:28" ht="12" customHeight="1" x14ac:dyDescent="0.2">
      <c r="A3" s="1816" t="s">
        <v>1950</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c r="C5" s="178" t="s">
        <v>1061</v>
      </c>
      <c r="D5" s="361"/>
      <c r="E5" s="361"/>
      <c r="H5" s="192"/>
      <c r="I5" s="2156" t="s">
        <v>769</v>
      </c>
      <c r="J5" s="2155"/>
      <c r="K5" s="2155"/>
      <c r="L5" s="2155"/>
      <c r="M5" s="2155"/>
      <c r="N5" s="2155"/>
      <c r="O5" s="2155"/>
      <c r="P5" s="2155"/>
      <c r="Q5" s="2155"/>
      <c r="R5" s="2155"/>
      <c r="S5" s="2155"/>
    </row>
    <row r="6" spans="1:28" ht="14.1" customHeight="1" x14ac:dyDescent="0.2">
      <c r="B6" s="441"/>
      <c r="C6" s="178" t="s">
        <v>1062</v>
      </c>
      <c r="D6" s="361"/>
      <c r="E6" s="361"/>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2"/>
      <c r="K11" s="180"/>
      <c r="O11" s="1702" t="s">
        <v>2096</v>
      </c>
      <c r="P11" s="377" t="s">
        <v>223</v>
      </c>
      <c r="Q11" s="183"/>
      <c r="R11" s="181"/>
      <c r="S11" s="180"/>
      <c r="T11" s="2171"/>
      <c r="U11" s="2172"/>
      <c r="V11" s="2172"/>
      <c r="W11" s="2172"/>
      <c r="X11" s="2172"/>
      <c r="Y11" s="2172"/>
      <c r="Z11" s="2172"/>
      <c r="AA11" s="217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0" t="s">
        <v>2098</v>
      </c>
      <c r="B13" s="2181"/>
      <c r="C13" s="2181"/>
      <c r="D13" s="2181"/>
      <c r="E13" s="2181"/>
      <c r="F13" s="2181"/>
      <c r="G13" s="2181"/>
      <c r="H13" s="2182"/>
      <c r="I13" s="184"/>
      <c r="J13" s="183"/>
      <c r="K13" s="181"/>
      <c r="L13" s="183"/>
      <c r="M13" s="183"/>
      <c r="N13" s="183"/>
      <c r="O13" s="183"/>
      <c r="P13" s="183"/>
      <c r="Q13" s="183"/>
      <c r="R13" s="183"/>
      <c r="S13" s="183"/>
      <c r="T13" s="2185" t="s">
        <v>2106</v>
      </c>
      <c r="U13" s="2186"/>
      <c r="V13" s="2186"/>
      <c r="W13" s="2186"/>
      <c r="X13" s="2186"/>
      <c r="Y13" s="2187"/>
      <c r="Z13" s="2187"/>
      <c r="AA13" s="218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4" t="s">
        <v>2099</v>
      </c>
      <c r="B15" s="2183"/>
      <c r="C15" s="2183"/>
      <c r="D15" s="2183"/>
      <c r="E15" s="2183"/>
      <c r="F15" s="2183"/>
      <c r="G15" s="2183"/>
      <c r="H15" s="2184"/>
      <c r="T15" s="2115" t="s">
        <v>2107</v>
      </c>
      <c r="U15" s="2136"/>
      <c r="V15" s="2136"/>
      <c r="W15" s="2136"/>
      <c r="X15" s="2136"/>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2100</v>
      </c>
      <c r="B17" s="2141"/>
      <c r="C17" s="2141"/>
      <c r="D17" s="2141"/>
      <c r="E17" s="2141"/>
      <c r="F17" s="2141"/>
      <c r="G17" s="2141"/>
      <c r="H17" s="2166"/>
      <c r="T17" s="2194" t="s">
        <v>2108</v>
      </c>
      <c r="U17" s="2195"/>
      <c r="V17" s="2195"/>
      <c r="W17" s="2195"/>
      <c r="X17" s="2195"/>
      <c r="Y17" s="2195"/>
      <c r="Z17" s="2195"/>
      <c r="AA17" s="2196"/>
    </row>
    <row r="18" spans="1:27" ht="13.5" customHeight="1" x14ac:dyDescent="0.2">
      <c r="A18" s="362" t="s">
        <v>610</v>
      </c>
      <c r="B18" s="344"/>
      <c r="C18" s="340"/>
      <c r="D18" s="344"/>
      <c r="E18" s="344"/>
      <c r="F18" s="344"/>
      <c r="G18" s="344"/>
      <c r="H18" s="275"/>
      <c r="I18" s="2165" t="s">
        <v>765</v>
      </c>
      <c r="J18" s="2124"/>
      <c r="K18" s="2124"/>
      <c r="L18" s="2124"/>
      <c r="M18" s="2124"/>
      <c r="N18" s="2124"/>
      <c r="O18" s="2124"/>
      <c r="P18" s="2124"/>
      <c r="Q18" s="2124"/>
      <c r="R18" s="2124"/>
      <c r="S18" s="2125"/>
      <c r="T18" s="362" t="s">
        <v>807</v>
      </c>
      <c r="U18" s="270"/>
      <c r="V18" s="340"/>
      <c r="W18" s="269"/>
      <c r="X18" s="362" t="s">
        <v>303</v>
      </c>
      <c r="Y18" s="349"/>
      <c r="Z18" s="1914" t="s">
        <v>766</v>
      </c>
      <c r="AA18" s="200"/>
    </row>
    <row r="19" spans="1:27" ht="13.5" customHeight="1" x14ac:dyDescent="0.2">
      <c r="A19" s="2134" t="s">
        <v>2101</v>
      </c>
      <c r="B19" s="2132"/>
      <c r="C19" s="2132"/>
      <c r="D19" s="2132"/>
      <c r="E19" s="2132"/>
      <c r="F19" s="2132"/>
      <c r="G19" s="2132"/>
      <c r="H19" s="2114"/>
      <c r="I19" s="183"/>
      <c r="J19" s="376"/>
      <c r="K19" s="194"/>
      <c r="L19" s="192"/>
      <c r="M19" s="651" t="s">
        <v>355</v>
      </c>
      <c r="P19" s="180"/>
      <c r="Q19" s="180"/>
      <c r="R19" s="180"/>
      <c r="S19" s="184"/>
      <c r="T19" s="2134" t="s">
        <v>2109</v>
      </c>
      <c r="U19" s="2113"/>
      <c r="V19" s="2113"/>
      <c r="W19" s="2114"/>
      <c r="X19" s="2131" t="s">
        <v>2110</v>
      </c>
      <c r="Y19" s="2193"/>
      <c r="Z19" s="2191">
        <v>62959</v>
      </c>
      <c r="AA19" s="219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2" t="s">
        <v>2102</v>
      </c>
      <c r="B21" s="2113"/>
      <c r="C21" s="2113"/>
      <c r="D21" s="2113"/>
      <c r="E21" s="2113"/>
      <c r="F21" s="2113"/>
      <c r="G21" s="2113"/>
      <c r="H21" s="2114"/>
      <c r="I21" s="2160" t="s">
        <v>767</v>
      </c>
      <c r="J21" s="2155"/>
      <c r="K21" s="2155"/>
      <c r="L21" s="2155"/>
      <c r="M21" s="2155"/>
      <c r="N21" s="2155"/>
      <c r="O21" s="2155"/>
      <c r="P21" s="2155"/>
      <c r="Q21" s="2155"/>
      <c r="R21" s="2155"/>
      <c r="S21" s="2161"/>
      <c r="T21" s="2140" t="s">
        <v>2111</v>
      </c>
      <c r="U21" s="2200"/>
      <c r="V21" s="2200"/>
      <c r="W21" s="2200"/>
      <c r="X21" s="2205" t="s">
        <v>2112</v>
      </c>
      <c r="Y21" s="2203"/>
      <c r="Z21" s="2203"/>
      <c r="AA21" s="2204"/>
    </row>
    <row r="22" spans="1:27" ht="13.5" customHeight="1" x14ac:dyDescent="0.2">
      <c r="A22" s="364" t="s">
        <v>611</v>
      </c>
      <c r="B22" s="278"/>
      <c r="C22" s="278"/>
      <c r="D22" s="278"/>
      <c r="E22" s="278"/>
      <c r="F22" s="278"/>
      <c r="G22" s="278"/>
      <c r="H22" s="279"/>
      <c r="I22" s="2162" t="s">
        <v>1744</v>
      </c>
      <c r="J22" s="2163"/>
      <c r="K22" s="2163"/>
      <c r="L22" s="2163"/>
      <c r="M22" s="2163"/>
      <c r="N22" s="2163"/>
      <c r="O22" s="2163"/>
      <c r="P22" s="2163"/>
      <c r="Q22" s="2163"/>
      <c r="R22" s="2163"/>
      <c r="S22" s="2164"/>
      <c r="T22" s="362" t="s">
        <v>1902</v>
      </c>
      <c r="U22" s="270"/>
      <c r="V22" s="340"/>
      <c r="W22" s="270"/>
      <c r="X22" s="1915" t="s">
        <v>1573</v>
      </c>
      <c r="Z22" s="199"/>
      <c r="AA22" s="200"/>
    </row>
    <row r="23" spans="1:27" ht="13.5" customHeight="1" x14ac:dyDescent="0.2">
      <c r="A23" s="2157"/>
      <c r="B23" s="2158"/>
      <c r="C23" s="2158"/>
      <c r="D23" s="2158"/>
      <c r="E23" s="2158"/>
      <c r="F23" s="2158"/>
      <c r="G23" s="2158"/>
      <c r="H23" s="2159"/>
      <c r="T23" s="2140" t="s">
        <v>2113</v>
      </c>
      <c r="U23" s="2200"/>
      <c r="V23" s="2200"/>
      <c r="W23" s="2200"/>
      <c r="X23" s="2202">
        <v>43373</v>
      </c>
      <c r="Y23" s="2203"/>
      <c r="Z23" s="2203"/>
      <c r="AA23" s="2204"/>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12">
        <v>62951</v>
      </c>
      <c r="B25" s="2113"/>
      <c r="C25" s="2113"/>
      <c r="D25" s="2113"/>
      <c r="E25" s="2113"/>
      <c r="F25" s="2113"/>
      <c r="G25" s="2113"/>
      <c r="H25" s="2114"/>
      <c r="I25" s="652"/>
      <c r="J25" s="203"/>
      <c r="K25" s="203"/>
      <c r="L25" s="203"/>
      <c r="M25" s="203"/>
      <c r="N25" s="203"/>
      <c r="O25" s="203"/>
      <c r="P25" s="203"/>
      <c r="Q25" s="203"/>
      <c r="R25" s="203"/>
      <c r="S25" s="204"/>
      <c r="T25" s="2197" t="s">
        <v>2114</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1895</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1571</v>
      </c>
      <c r="G29" s="653"/>
      <c r="I29" s="273"/>
      <c r="J29" s="1702" t="s">
        <v>2096</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1702" t="s">
        <v>2096</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389"/>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2"/>
      <c r="Q35" s="2113"/>
      <c r="R35" s="211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0" t="s">
        <v>2097</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0"/>
      <c r="D39" s="337"/>
      <c r="E39" s="337"/>
      <c r="F39" s="347"/>
      <c r="G39" s="337"/>
      <c r="H39" s="275"/>
      <c r="I39" s="2118" t="s">
        <v>611</v>
      </c>
      <c r="J39" s="2119"/>
      <c r="K39" s="2119"/>
      <c r="L39" s="2119"/>
      <c r="M39" s="2119"/>
      <c r="N39" s="334"/>
      <c r="O39" s="340"/>
      <c r="P39" s="340"/>
      <c r="Q39" s="346"/>
      <c r="R39" s="340"/>
      <c r="S39" s="275"/>
      <c r="T39" s="340" t="s">
        <v>611</v>
      </c>
      <c r="U39" s="270"/>
      <c r="V39" s="340"/>
      <c r="W39" s="269"/>
      <c r="X39" s="346"/>
      <c r="Y39" s="199"/>
      <c r="Z39" s="199"/>
      <c r="AA39" s="200"/>
    </row>
    <row r="40" spans="1:27" ht="13.5" customHeight="1" x14ac:dyDescent="0.2">
      <c r="A40" s="2126" t="s">
        <v>2103</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t="s">
        <v>2104</v>
      </c>
      <c r="B42" s="2113"/>
      <c r="C42" s="2114"/>
      <c r="D42" s="2131" t="s">
        <v>2105</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&amp;F&amp;RB - 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showGridLines="0" view="pageLayout" topLeftCell="A53" zoomScaleNormal="100" workbookViewId="0">
      <selection activeCell="B76" sqref="B7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5" ht="12.2" customHeight="1" x14ac:dyDescent="0.2">
      <c r="A81" s="593"/>
      <c r="E81" s="2111"/>
    </row>
    <row r="82" spans="1:5" ht="3.75" customHeight="1" x14ac:dyDescent="0.2">
      <c r="A82" s="593"/>
    </row>
    <row r="83" spans="1:5" ht="12.2" customHeight="1" x14ac:dyDescent="0.2">
      <c r="A83" s="601"/>
      <c r="B83" s="606"/>
    </row>
    <row r="84" spans="1:5" x14ac:dyDescent="0.2">
      <c r="A84" s="2111"/>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headerFooter>
    <oddFooter>&amp;RB - 1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view="pageLayout" colorId="8" zoomScaleNormal="110" workbookViewId="0">
      <selection activeCell="E23" sqref="E2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1964</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2096</v>
      </c>
      <c r="C53" s="619">
        <v>22</v>
      </c>
      <c r="D53" s="387" t="s">
        <v>1795</v>
      </c>
      <c r="E53" s="26"/>
      <c r="F53" s="1553"/>
      <c r="G53" s="1725" t="s">
        <v>1794</v>
      </c>
      <c r="H53" s="1954">
        <v>35431</v>
      </c>
      <c r="I53" s="9" t="s">
        <v>1844</v>
      </c>
    </row>
    <row r="54" spans="1:9" s="32" customFormat="1" x14ac:dyDescent="0.2">
      <c r="A54" s="29"/>
      <c r="B54" s="2109" t="s">
        <v>2096</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t="s">
        <v>2115</v>
      </c>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2106</v>
      </c>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25" sqref="T2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76011402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2.35E-2</v>
      </c>
      <c r="E10" s="99" t="s">
        <v>1164</v>
      </c>
      <c r="F10" s="468">
        <v>4.4299999999999999E-3</v>
      </c>
      <c r="G10" s="99" t="s">
        <v>1164</v>
      </c>
      <c r="H10" s="468">
        <v>2.8709999999999999E-3</v>
      </c>
      <c r="I10" s="99" t="s">
        <v>1165</v>
      </c>
      <c r="J10" s="469">
        <f>ROUND(D10+F10+H10,5)</f>
        <v>3.0800000000000001E-2</v>
      </c>
      <c r="K10" s="92"/>
      <c r="L10" s="468">
        <v>4.0999999999999999E-4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9101733</v>
      </c>
      <c r="E16" s="99"/>
      <c r="F16" s="81">
        <f>SUM('Acct Summary 7-8'!C17,'Acct Summary 7-8'!D17,'Acct Summary 7-8'!F17)</f>
        <v>8823559</v>
      </c>
      <c r="G16" s="99"/>
      <c r="H16" s="81">
        <f>SUM(D16-F16)</f>
        <v>278174</v>
      </c>
      <c r="I16" s="92"/>
      <c r="J16" s="81">
        <f>SUM('Acct Summary 7-8'!C81,'Acct Summary 7-8'!D81,'Acct Summary 7-8'!F81,'Acct Summary 7-8'!I81)</f>
        <v>2522139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10489573.476000002</v>
      </c>
      <c r="I31" s="330"/>
      <c r="J31" s="92"/>
      <c r="K31" s="92"/>
      <c r="L31" s="92"/>
      <c r="M31" s="92"/>
    </row>
    <row r="32" spans="1:13" ht="13.35" customHeight="1" x14ac:dyDescent="0.2">
      <c r="B32" s="2110"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7932155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1" sqref="G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1957</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Johnston City Community Unit School District #1</v>
      </c>
      <c r="E7" s="135"/>
      <c r="G7" s="136"/>
      <c r="H7" s="137"/>
      <c r="I7" s="137"/>
      <c r="J7" s="137"/>
      <c r="K7" s="137"/>
      <c r="L7"/>
      <c r="M7"/>
      <c r="N7"/>
      <c r="O7"/>
      <c r="P7"/>
    </row>
    <row r="8" spans="1:18" ht="12.75" x14ac:dyDescent="0.2">
      <c r="A8"/>
      <c r="B8"/>
      <c r="C8" s="133" t="s">
        <v>1316</v>
      </c>
      <c r="D8" s="138" t="str">
        <f>COVER!A13</f>
        <v>21-100-0010-26</v>
      </c>
      <c r="E8" s="139"/>
      <c r="G8"/>
      <c r="H8"/>
      <c r="I8"/>
      <c r="J8"/>
      <c r="K8"/>
      <c r="L8"/>
      <c r="M8"/>
      <c r="N8"/>
      <c r="O8"/>
      <c r="P8"/>
    </row>
    <row r="9" spans="1:18" ht="12.75" x14ac:dyDescent="0.2">
      <c r="A9"/>
      <c r="B9"/>
      <c r="C9" s="133" t="s">
        <v>809</v>
      </c>
      <c r="D9" s="332" t="str">
        <f>COVER!A15</f>
        <v>Williamson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2522139</v>
      </c>
      <c r="I12" s="1151"/>
      <c r="J12" s="1151"/>
      <c r="K12" s="1152">
        <f>TRUNC((H12/H13*100000),5)/100000</f>
        <v>0.27710536000000002</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9101733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8823559</v>
      </c>
      <c r="I17" s="1151"/>
      <c r="J17" s="1157"/>
      <c r="K17" s="1152">
        <f>TRUNC((H17/H18*100000),5)/100000</f>
        <v>0.96943724889999994</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9101733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2501730</v>
      </c>
      <c r="I24" s="676"/>
      <c r="J24" s="676"/>
      <c r="K24" s="1161">
        <f>TRUNC(((H24/H25*100000)/100000),2)</f>
        <v>102.07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24509.886109999999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1989978.5043599999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7932155</v>
      </c>
      <c r="I32" s="1159"/>
      <c r="J32" s="1159"/>
      <c r="K32" s="1161">
        <f>TRUNC(100-((((H32/H33*100))*100)/100),2)</f>
        <v>24.38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10489573.476000002</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colorId="8" zoomScaleNormal="110" workbookViewId="0">
      <selection activeCell="E1" sqref="E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3500+821286</f>
        <v>824786</v>
      </c>
      <c r="D4" s="408">
        <v>660754</v>
      </c>
      <c r="E4" s="408">
        <v>969785</v>
      </c>
      <c r="F4" s="408">
        <v>4322</v>
      </c>
      <c r="G4" s="408">
        <f>249210+181300</f>
        <v>430510</v>
      </c>
      <c r="H4" s="408">
        <v>417957</v>
      </c>
      <c r="I4" s="408">
        <v>1011868</v>
      </c>
      <c r="J4" s="432">
        <v>408688</v>
      </c>
      <c r="K4" s="408">
        <v>123535</v>
      </c>
      <c r="L4" s="408">
        <v>207958</v>
      </c>
      <c r="M4" s="429"/>
      <c r="N4" s="478"/>
    </row>
    <row r="5" spans="1:14" x14ac:dyDescent="0.2">
      <c r="A5" s="473" t="s">
        <v>1151</v>
      </c>
      <c r="B5" s="39">
        <v>120</v>
      </c>
      <c r="C5" s="679"/>
      <c r="D5" s="408"/>
      <c r="E5" s="408"/>
      <c r="F5" s="408"/>
      <c r="G5" s="408"/>
      <c r="H5" s="408">
        <v>2672809</v>
      </c>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26153</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850939</v>
      </c>
      <c r="D13" s="681">
        <f t="shared" ref="D13:L13" si="0">SUM(D4:D12)</f>
        <v>660754</v>
      </c>
      <c r="E13" s="681">
        <f t="shared" si="0"/>
        <v>969785</v>
      </c>
      <c r="F13" s="681">
        <f t="shared" si="0"/>
        <v>4322</v>
      </c>
      <c r="G13" s="681">
        <f t="shared" si="0"/>
        <v>430510</v>
      </c>
      <c r="H13" s="681">
        <f t="shared" si="0"/>
        <v>3090766</v>
      </c>
      <c r="I13" s="681">
        <f t="shared" si="0"/>
        <v>1011868</v>
      </c>
      <c r="J13" s="681">
        <f t="shared" si="0"/>
        <v>408688</v>
      </c>
      <c r="K13" s="681">
        <f t="shared" si="0"/>
        <v>123535</v>
      </c>
      <c r="L13" s="681">
        <f t="shared" si="0"/>
        <v>207958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81746</v>
      </c>
      <c r="N16" s="711"/>
    </row>
    <row r="17" spans="1:14" s="696" customFormat="1" ht="12.75" customHeight="1" x14ac:dyDescent="0.2">
      <c r="A17" s="710" t="s">
        <v>1692</v>
      </c>
      <c r="B17" s="538">
        <v>230</v>
      </c>
      <c r="C17" s="503"/>
      <c r="D17" s="503"/>
      <c r="E17" s="503"/>
      <c r="F17" s="503"/>
      <c r="G17" s="503"/>
      <c r="H17" s="503"/>
      <c r="I17" s="503"/>
      <c r="J17" s="503"/>
      <c r="K17" s="503"/>
      <c r="L17" s="503"/>
      <c r="M17" s="432">
        <v>12684081</v>
      </c>
      <c r="N17" s="711"/>
    </row>
    <row r="18" spans="1:14" s="696" customFormat="1" ht="12.75" customHeight="1" x14ac:dyDescent="0.2">
      <c r="A18" s="710" t="s">
        <v>1693</v>
      </c>
      <c r="B18" s="538">
        <v>240</v>
      </c>
      <c r="C18" s="503"/>
      <c r="D18" s="503"/>
      <c r="E18" s="503"/>
      <c r="F18" s="503"/>
      <c r="G18" s="503"/>
      <c r="H18" s="503"/>
      <c r="I18" s="503"/>
      <c r="J18" s="503"/>
      <c r="K18" s="503"/>
      <c r="L18" s="503"/>
      <c r="M18" s="432">
        <v>9714931</v>
      </c>
      <c r="N18" s="711"/>
    </row>
    <row r="19" spans="1:14" s="696" customFormat="1" ht="12.75" customHeight="1" x14ac:dyDescent="0.2">
      <c r="A19" s="710" t="s">
        <v>1694</v>
      </c>
      <c r="B19" s="538">
        <v>250</v>
      </c>
      <c r="C19" s="503"/>
      <c r="D19" s="503"/>
      <c r="E19" s="503"/>
      <c r="F19" s="503"/>
      <c r="G19" s="503"/>
      <c r="H19" s="503"/>
      <c r="I19" s="503"/>
      <c r="J19" s="503"/>
      <c r="K19" s="503"/>
      <c r="L19" s="503"/>
      <c r="M19" s="432">
        <v>2606975</v>
      </c>
      <c r="N19" s="711"/>
    </row>
    <row r="20" spans="1:14" s="696" customFormat="1" ht="12.75" customHeight="1" x14ac:dyDescent="0.2">
      <c r="A20" s="710" t="s">
        <v>1695</v>
      </c>
      <c r="B20" s="538">
        <v>260</v>
      </c>
      <c r="C20" s="503"/>
      <c r="D20" s="503"/>
      <c r="E20" s="503"/>
      <c r="F20" s="503"/>
      <c r="G20" s="503"/>
      <c r="H20" s="503"/>
      <c r="I20" s="503"/>
      <c r="J20" s="503"/>
      <c r="K20" s="503"/>
      <c r="L20" s="503"/>
      <c r="M20" s="432">
        <v>133030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969785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6962370</v>
      </c>
    </row>
    <row r="23" spans="1:14" ht="13.5" customHeight="1" thickBot="1" x14ac:dyDescent="0.25">
      <c r="A23" s="460" t="s">
        <v>729</v>
      </c>
      <c r="B23" s="716"/>
      <c r="C23" s="429"/>
      <c r="D23" s="429"/>
      <c r="E23" s="429"/>
      <c r="F23" s="429"/>
      <c r="G23" s="429"/>
      <c r="H23" s="429"/>
      <c r="I23" s="429"/>
      <c r="J23" s="429"/>
      <c r="K23" s="429"/>
      <c r="L23" s="429"/>
      <c r="M23" s="685">
        <f>SUM(M15:M22)</f>
        <v>25220763</v>
      </c>
      <c r="N23" s="685">
        <f>SUM(N21:N22)</f>
        <v>7932155</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5744</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207958</v>
      </c>
      <c r="M33" s="429"/>
      <c r="N33" s="478"/>
    </row>
    <row r="34" spans="1:14" ht="13.5" customHeight="1" thickBot="1" x14ac:dyDescent="0.25">
      <c r="A34" s="1066" t="s">
        <v>740</v>
      </c>
      <c r="B34" s="717"/>
      <c r="C34" s="1089">
        <f>SUM(C25:C33)</f>
        <v>5744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207958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7932155</v>
      </c>
    </row>
    <row r="37" spans="1:14" ht="13.5" thickBot="1" x14ac:dyDescent="0.25">
      <c r="A37" s="460" t="s">
        <v>739</v>
      </c>
      <c r="B37" s="716"/>
      <c r="C37" s="503"/>
      <c r="D37" s="503"/>
      <c r="E37" s="503"/>
      <c r="F37" s="503"/>
      <c r="G37" s="503"/>
      <c r="H37" s="503"/>
      <c r="I37" s="503"/>
      <c r="J37" s="503"/>
      <c r="K37" s="503"/>
      <c r="L37" s="510"/>
      <c r="M37" s="429"/>
      <c r="N37" s="685">
        <f>SUM(N36:N36)</f>
        <v>7932155</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845195</v>
      </c>
      <c r="D39" s="719">
        <v>660754</v>
      </c>
      <c r="E39" s="719">
        <v>969785</v>
      </c>
      <c r="F39" s="719">
        <v>4322</v>
      </c>
      <c r="G39" s="719">
        <v>430510</v>
      </c>
      <c r="H39" s="719">
        <v>3090766</v>
      </c>
      <c r="I39" s="719">
        <v>1011868</v>
      </c>
      <c r="J39" s="718">
        <v>408688</v>
      </c>
      <c r="K39" s="719">
        <v>123535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25220763</v>
      </c>
      <c r="N40" s="686"/>
    </row>
    <row r="41" spans="1:14" ht="13.5" customHeight="1" thickBot="1" x14ac:dyDescent="0.25">
      <c r="A41" s="460" t="s">
        <v>741</v>
      </c>
      <c r="B41" s="451"/>
      <c r="C41" s="481">
        <f>(SUM(C34,C37,C38,C39))</f>
        <v>850939</v>
      </c>
      <c r="D41" s="481">
        <f t="shared" ref="D41:L41" si="2">SUM(D34,D37,D38:D39)</f>
        <v>660754</v>
      </c>
      <c r="E41" s="481">
        <f t="shared" si="2"/>
        <v>969785</v>
      </c>
      <c r="F41" s="481">
        <f t="shared" si="2"/>
        <v>4322</v>
      </c>
      <c r="G41" s="481">
        <f t="shared" si="2"/>
        <v>430510</v>
      </c>
      <c r="H41" s="481">
        <f t="shared" si="2"/>
        <v>3090766</v>
      </c>
      <c r="I41" s="481">
        <f t="shared" si="2"/>
        <v>1011868</v>
      </c>
      <c r="J41" s="481">
        <f t="shared" si="2"/>
        <v>408688</v>
      </c>
      <c r="K41" s="481">
        <f t="shared" si="2"/>
        <v>123535</v>
      </c>
      <c r="L41" s="481">
        <f t="shared" si="2"/>
        <v>207958</v>
      </c>
      <c r="M41" s="481">
        <f>SUM(M40)</f>
        <v>25220763</v>
      </c>
      <c r="N41" s="481">
        <f>SUM(N37)</f>
        <v>7932155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10" zoomScaleSheetLayoutView="100" workbookViewId="0">
      <pane ySplit="1110" topLeftCell="A66"/>
      <selection activeCell="L1" sqref="L1"/>
      <selection pane="bottomLeft" activeCell="A93" sqref="A9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2353762</v>
      </c>
      <c r="D4" s="687">
        <f>'Revenues 9-14'!D109</f>
        <v>451547</v>
      </c>
      <c r="E4" s="687">
        <f>'Revenues 9-14'!E109</f>
        <v>696378</v>
      </c>
      <c r="F4" s="687">
        <f>'Revenues 9-14'!F109</f>
        <v>181087</v>
      </c>
      <c r="G4" s="687">
        <f>'Revenues 9-14'!G109</f>
        <v>215322</v>
      </c>
      <c r="H4" s="687">
        <f>'Revenues 9-14'!H109</f>
        <v>750635</v>
      </c>
      <c r="I4" s="687">
        <f>'Revenues 9-14'!I109</f>
        <v>37044</v>
      </c>
      <c r="J4" s="687">
        <f>'Revenues 9-14'!J109</f>
        <v>168160</v>
      </c>
      <c r="K4" s="687">
        <f>'Revenues 9-14'!K109</f>
        <v>33552</v>
      </c>
      <c r="L4" s="38"/>
    </row>
    <row r="5" spans="1:13" ht="22.5" x14ac:dyDescent="0.2">
      <c r="A5" s="725" t="s">
        <v>1883</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5141011</v>
      </c>
      <c r="D6" s="688">
        <f>'Revenues 9-14'!D173</f>
        <v>0</v>
      </c>
      <c r="E6" s="688">
        <f>'Revenues 9-14'!E173</f>
        <v>0</v>
      </c>
      <c r="F6" s="688">
        <f>'Revenues 9-14'!F173</f>
        <v>197429</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734308</v>
      </c>
      <c r="D7" s="688">
        <f>'Revenues 9-14'!D274</f>
        <v>0</v>
      </c>
      <c r="E7" s="688">
        <f>'Revenues 9-14'!E274</f>
        <v>0</v>
      </c>
      <c r="F7" s="688">
        <f>'Revenues 9-14'!F274</f>
        <v>5545</v>
      </c>
      <c r="G7" s="688">
        <f>'Revenues 9-14'!G274</f>
        <v>24132</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8229081</v>
      </c>
      <c r="D8" s="481">
        <f t="shared" ref="D8:K8" si="0">SUM(D4:D7)</f>
        <v>451547</v>
      </c>
      <c r="E8" s="481">
        <f t="shared" si="0"/>
        <v>696378</v>
      </c>
      <c r="F8" s="481">
        <f t="shared" si="0"/>
        <v>384061</v>
      </c>
      <c r="G8" s="481">
        <f t="shared" si="0"/>
        <v>239454</v>
      </c>
      <c r="H8" s="481">
        <f t="shared" si="0"/>
        <v>750635</v>
      </c>
      <c r="I8" s="481">
        <f t="shared" si="0"/>
        <v>37044</v>
      </c>
      <c r="J8" s="481">
        <f t="shared" si="0"/>
        <v>168160</v>
      </c>
      <c r="K8" s="481">
        <f t="shared" si="0"/>
        <v>33552</v>
      </c>
      <c r="L8" s="38"/>
    </row>
    <row r="9" spans="1:13" ht="15" thickTop="1" x14ac:dyDescent="0.2">
      <c r="A9" s="1009" t="s">
        <v>343</v>
      </c>
      <c r="B9" s="452">
        <v>3998</v>
      </c>
      <c r="C9" s="414">
        <v>1520020</v>
      </c>
      <c r="D9" s="485"/>
      <c r="E9" s="414"/>
      <c r="F9" s="414"/>
      <c r="G9" s="692"/>
      <c r="H9" s="414"/>
      <c r="I9" s="490" t="s">
        <v>1365</v>
      </c>
      <c r="J9" s="431"/>
      <c r="K9" s="414"/>
      <c r="L9" s="38"/>
    </row>
    <row r="10" spans="1:13" s="47" customFormat="1" ht="13.5" thickBot="1" x14ac:dyDescent="0.25">
      <c r="A10" s="460" t="s">
        <v>1369</v>
      </c>
      <c r="B10" s="453"/>
      <c r="C10" s="481">
        <f>SUM(C8:C9)</f>
        <v>9749101</v>
      </c>
      <c r="D10" s="481">
        <f t="shared" ref="D10:K10" si="1">SUM(D8:D9)</f>
        <v>451547</v>
      </c>
      <c r="E10" s="481">
        <f t="shared" si="1"/>
        <v>696378</v>
      </c>
      <c r="F10" s="481">
        <f t="shared" si="1"/>
        <v>384061</v>
      </c>
      <c r="G10" s="481">
        <f t="shared" si="1"/>
        <v>239454</v>
      </c>
      <c r="H10" s="481">
        <f t="shared" si="1"/>
        <v>750635</v>
      </c>
      <c r="I10" s="481">
        <f t="shared" si="1"/>
        <v>37044</v>
      </c>
      <c r="J10" s="481">
        <f t="shared" si="1"/>
        <v>168160</v>
      </c>
      <c r="K10" s="481">
        <f t="shared" si="1"/>
        <v>33552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4571419</v>
      </c>
      <c r="D12" s="494" t="s">
        <v>1365</v>
      </c>
      <c r="E12" s="429" t="s">
        <v>1365</v>
      </c>
      <c r="F12" s="429" t="s">
        <v>1365</v>
      </c>
      <c r="G12" s="687">
        <f>'Expenditures 15-22'!K223</f>
        <v>61454</v>
      </c>
      <c r="H12" s="427"/>
      <c r="I12" s="429" t="s">
        <v>1365</v>
      </c>
      <c r="J12" s="429" t="s">
        <v>1365</v>
      </c>
      <c r="K12" s="427" t="s">
        <v>1365</v>
      </c>
      <c r="L12" s="38"/>
    </row>
    <row r="13" spans="1:13" x14ac:dyDescent="0.2">
      <c r="A13" s="726" t="s">
        <v>525</v>
      </c>
      <c r="B13" s="292">
        <v>2000</v>
      </c>
      <c r="C13" s="688">
        <f>'Expenditures 15-22'!K74</f>
        <v>2267336</v>
      </c>
      <c r="D13" s="688">
        <f>'Expenditures 15-22'!K129</f>
        <v>359371</v>
      </c>
      <c r="E13" s="478" t="s">
        <v>1365</v>
      </c>
      <c r="F13" s="688">
        <f>'Expenditures 15-22'!K178</f>
        <v>362635</v>
      </c>
      <c r="G13" s="688">
        <f>'Expenditures 15-22'!K273</f>
        <v>151557</v>
      </c>
      <c r="H13" s="688">
        <f>'Expenditures 15-22'!K296</f>
        <v>418961</v>
      </c>
      <c r="I13" s="429" t="s">
        <v>1365</v>
      </c>
      <c r="J13" s="741">
        <f>'Expenditures 15-22'!K323</f>
        <v>177772</v>
      </c>
      <c r="K13" s="693">
        <f>'Expenditures 15-22'!K341</f>
        <v>28909</v>
      </c>
      <c r="L13" s="38"/>
    </row>
    <row r="14" spans="1:13" x14ac:dyDescent="0.2">
      <c r="A14" s="726" t="s">
        <v>517</v>
      </c>
      <c r="B14" s="292">
        <v>3000</v>
      </c>
      <c r="C14" s="688">
        <f>'Expenditures 15-22'!K75</f>
        <v>38337</v>
      </c>
      <c r="D14" s="688">
        <f>'Expenditures 15-22'!K130</f>
        <v>0</v>
      </c>
      <c r="E14" s="494" t="s">
        <v>1365</v>
      </c>
      <c r="F14" s="688">
        <f>'Expenditures 15-22'!K179</f>
        <v>0</v>
      </c>
      <c r="G14" s="688">
        <f>'Expenditures 15-22'!K274</f>
        <v>5289</v>
      </c>
      <c r="H14" s="486"/>
      <c r="I14" s="429" t="s">
        <v>1365</v>
      </c>
      <c r="J14" s="429" t="s">
        <v>1365</v>
      </c>
      <c r="K14" s="486" t="s">
        <v>1365</v>
      </c>
      <c r="L14" s="38"/>
    </row>
    <row r="15" spans="1:13" x14ac:dyDescent="0.2">
      <c r="A15" s="726" t="s">
        <v>113</v>
      </c>
      <c r="B15" s="292">
        <v>4000</v>
      </c>
      <c r="C15" s="688">
        <f>'Expenditures 15-22'!K102</f>
        <v>1188020</v>
      </c>
      <c r="D15" s="688">
        <f>'Expenditures 15-22'!K138</f>
        <v>1311</v>
      </c>
      <c r="E15" s="688">
        <f>'Expenditures 15-22'!K154</f>
        <v>0</v>
      </c>
      <c r="F15" s="688">
        <f>'Expenditures 15-22'!K190</f>
        <v>35130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1280321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8065112</v>
      </c>
      <c r="D17" s="481">
        <f t="shared" si="2"/>
        <v>360682</v>
      </c>
      <c r="E17" s="481">
        <f t="shared" si="2"/>
        <v>1280321</v>
      </c>
      <c r="F17" s="481">
        <f t="shared" si="2"/>
        <v>397765</v>
      </c>
      <c r="G17" s="481">
        <f t="shared" si="2"/>
        <v>218300</v>
      </c>
      <c r="H17" s="481">
        <f t="shared" si="2"/>
        <v>418961</v>
      </c>
      <c r="I17" s="429"/>
      <c r="J17" s="481">
        <f>SUM(J12:J16)</f>
        <v>177772</v>
      </c>
      <c r="K17" s="481">
        <f>SUM(K12:K16)</f>
        <v>28909</v>
      </c>
      <c r="L17" s="38"/>
    </row>
    <row r="18" spans="1:12" ht="15" customHeight="1" thickTop="1" x14ac:dyDescent="0.2">
      <c r="A18" s="1010" t="s">
        <v>1298</v>
      </c>
      <c r="B18" s="257">
        <v>4180</v>
      </c>
      <c r="C18" s="687">
        <f t="shared" ref="C18:H18" si="3">C9</f>
        <v>1520020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9585132</v>
      </c>
      <c r="D19" s="481">
        <f t="shared" si="4"/>
        <v>360682</v>
      </c>
      <c r="E19" s="481">
        <f t="shared" si="4"/>
        <v>1280321</v>
      </c>
      <c r="F19" s="481">
        <f t="shared" si="4"/>
        <v>397765</v>
      </c>
      <c r="G19" s="481">
        <f t="shared" si="4"/>
        <v>218300</v>
      </c>
      <c r="H19" s="481">
        <f t="shared" si="4"/>
        <v>418961</v>
      </c>
      <c r="I19" s="429"/>
      <c r="J19" s="481">
        <f>SUM(J17:J18)</f>
        <v>177772</v>
      </c>
      <c r="K19" s="481">
        <f>SUM(K17:K18)</f>
        <v>28909</v>
      </c>
      <c r="L19" s="38"/>
    </row>
    <row r="20" spans="1:12" ht="27" thickTop="1" thickBot="1" x14ac:dyDescent="0.25">
      <c r="A20" s="454" t="s">
        <v>1299</v>
      </c>
      <c r="B20" s="455"/>
      <c r="C20" s="1008">
        <f>C8-C17</f>
        <v>163969</v>
      </c>
      <c r="D20" s="1008">
        <f t="shared" ref="D20:K20" si="5">D8-D17</f>
        <v>90865</v>
      </c>
      <c r="E20" s="1008">
        <f t="shared" si="5"/>
        <v>-583943</v>
      </c>
      <c r="F20" s="1008">
        <f t="shared" si="5"/>
        <v>-13704</v>
      </c>
      <c r="G20" s="1008">
        <f t="shared" si="5"/>
        <v>21154</v>
      </c>
      <c r="H20" s="1008">
        <f t="shared" si="5"/>
        <v>331674</v>
      </c>
      <c r="I20" s="1008">
        <f t="shared" si="5"/>
        <v>37044</v>
      </c>
      <c r="J20" s="1008">
        <f t="shared" si="5"/>
        <v>-9612</v>
      </c>
      <c r="K20" s="1008">
        <f t="shared" si="5"/>
        <v>4643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163969</v>
      </c>
      <c r="D78" s="439">
        <f t="shared" si="9"/>
        <v>90865</v>
      </c>
      <c r="E78" s="439">
        <f t="shared" si="9"/>
        <v>-583943</v>
      </c>
      <c r="F78" s="439">
        <f t="shared" si="9"/>
        <v>-13704</v>
      </c>
      <c r="G78" s="439">
        <f t="shared" si="9"/>
        <v>21154</v>
      </c>
      <c r="H78" s="439">
        <f t="shared" si="9"/>
        <v>331674</v>
      </c>
      <c r="I78" s="439">
        <f t="shared" si="9"/>
        <v>37044</v>
      </c>
      <c r="J78" s="439">
        <f t="shared" si="9"/>
        <v>-9612</v>
      </c>
      <c r="K78" s="439">
        <f t="shared" si="9"/>
        <v>4643</v>
      </c>
      <c r="L78" s="501"/>
    </row>
    <row r="79" spans="1:12" ht="13.5" thickTop="1" x14ac:dyDescent="0.2">
      <c r="A79" s="812" t="s">
        <v>1952</v>
      </c>
      <c r="B79" s="456"/>
      <c r="C79" s="431">
        <v>681226</v>
      </c>
      <c r="D79" s="695">
        <v>569889</v>
      </c>
      <c r="E79" s="695">
        <v>1553728</v>
      </c>
      <c r="F79" s="695">
        <v>18026</v>
      </c>
      <c r="G79" s="695">
        <v>409356</v>
      </c>
      <c r="H79" s="695">
        <v>2759092</v>
      </c>
      <c r="I79" s="695">
        <v>974824</v>
      </c>
      <c r="J79" s="695">
        <v>418300</v>
      </c>
      <c r="K79" s="695">
        <v>118892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845195</v>
      </c>
      <c r="D81" s="481">
        <f>SUM(D78:D80)</f>
        <v>660754</v>
      </c>
      <c r="E81" s="481">
        <f t="shared" ref="E81:K81" si="10">SUM(E78:E80)</f>
        <v>969785</v>
      </c>
      <c r="F81" s="481">
        <f t="shared" si="10"/>
        <v>4322</v>
      </c>
      <c r="G81" s="481">
        <f t="shared" si="10"/>
        <v>430510</v>
      </c>
      <c r="H81" s="481">
        <f t="shared" si="10"/>
        <v>3090766</v>
      </c>
      <c r="I81" s="481">
        <f t="shared" si="10"/>
        <v>1011868</v>
      </c>
      <c r="J81" s="481">
        <f t="shared" si="10"/>
        <v>408688</v>
      </c>
      <c r="K81" s="481">
        <f t="shared" si="10"/>
        <v>123535</v>
      </c>
      <c r="L81" s="38"/>
    </row>
    <row r="82" spans="1:12" ht="0.75" customHeight="1" thickTop="1" thickBot="1" x14ac:dyDescent="0.25">
      <c r="A82" s="624" t="s">
        <v>399</v>
      </c>
      <c r="B82" s="622"/>
      <c r="C82" s="1126">
        <f>(C81-C79)</f>
        <v>163969</v>
      </c>
      <c r="D82" s="1126">
        <f t="shared" ref="D82:K82" si="11">(D81-D79)</f>
        <v>90865</v>
      </c>
      <c r="E82" s="1126">
        <f t="shared" si="11"/>
        <v>-583943</v>
      </c>
      <c r="F82" s="1126">
        <f t="shared" si="11"/>
        <v>-13704</v>
      </c>
      <c r="G82" s="1126">
        <f t="shared" si="11"/>
        <v>21154</v>
      </c>
      <c r="H82" s="1126">
        <f t="shared" si="11"/>
        <v>331674</v>
      </c>
      <c r="I82" s="1126">
        <f t="shared" si="11"/>
        <v>37044</v>
      </c>
      <c r="J82" s="1126">
        <f t="shared" si="11"/>
        <v>-9612</v>
      </c>
      <c r="K82" s="1126">
        <f t="shared" si="11"/>
        <v>4643</v>
      </c>
    </row>
    <row r="83" spans="1:12" ht="14.25" hidden="1" thickTop="1" thickBot="1" x14ac:dyDescent="0.25">
      <c r="A83" s="721" t="s">
        <v>400</v>
      </c>
      <c r="B83" s="623"/>
      <c r="C83" s="1127">
        <f>C82/C81</f>
        <v>0.19400138429593169</v>
      </c>
      <c r="D83" s="1127">
        <f t="shared" ref="D83:K83" si="12">D82/D81</f>
        <v>0.13751713951031699</v>
      </c>
      <c r="E83" s="1127">
        <f t="shared" si="12"/>
        <v>-0.60213655604077188</v>
      </c>
      <c r="F83" s="1127">
        <f t="shared" si="12"/>
        <v>-3.1707542804257289</v>
      </c>
      <c r="G83" s="1127">
        <f t="shared" si="12"/>
        <v>4.9137069986759888E-2</v>
      </c>
      <c r="H83" s="1127">
        <f t="shared" si="12"/>
        <v>0.10731126199783485</v>
      </c>
      <c r="I83" s="1127">
        <f t="shared" si="12"/>
        <v>3.6609518237556676E-2</v>
      </c>
      <c r="J83" s="1127">
        <f t="shared" si="12"/>
        <v>-2.3519163763066203E-2</v>
      </c>
      <c r="K83" s="1127">
        <f t="shared" si="12"/>
        <v>3.7584490225442184E-2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
The accompanying notes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colorId="8" zoomScaleNormal="115" zoomScaleSheetLayoutView="75" workbookViewId="0">
      <selection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1645986</v>
      </c>
      <c r="D5" s="414">
        <v>403895</v>
      </c>
      <c r="E5" s="408">
        <v>686285</v>
      </c>
      <c r="F5" s="798">
        <v>164594</v>
      </c>
      <c r="G5" s="408">
        <v>98919</v>
      </c>
      <c r="H5" s="408"/>
      <c r="I5" s="408">
        <v>32540</v>
      </c>
      <c r="J5" s="432">
        <v>164594</v>
      </c>
      <c r="K5" s="408">
        <v>32917</v>
      </c>
    </row>
    <row r="6" spans="1:12" ht="14.25" x14ac:dyDescent="0.2">
      <c r="A6" s="903" t="s">
        <v>474</v>
      </c>
      <c r="B6" s="39">
        <v>1130</v>
      </c>
      <c r="C6" s="408"/>
      <c r="D6" s="408">
        <v>7255</v>
      </c>
      <c r="E6" s="477"/>
      <c r="F6" s="477"/>
      <c r="G6" s="429"/>
      <c r="H6" s="429"/>
      <c r="I6" s="429"/>
      <c r="J6" s="429"/>
      <c r="K6" s="429"/>
    </row>
    <row r="7" spans="1:12" x14ac:dyDescent="0.2">
      <c r="A7" s="903" t="s">
        <v>116</v>
      </c>
      <c r="B7" s="258">
        <v>1140</v>
      </c>
      <c r="C7" s="408">
        <v>32917</v>
      </c>
      <c r="D7" s="408"/>
      <c r="E7" s="429"/>
      <c r="F7" s="432"/>
      <c r="G7" s="432"/>
      <c r="H7" s="432"/>
      <c r="I7" s="429"/>
      <c r="J7" s="429"/>
      <c r="K7" s="429"/>
    </row>
    <row r="8" spans="1:12" x14ac:dyDescent="0.2">
      <c r="A8" s="903" t="s">
        <v>475</v>
      </c>
      <c r="B8" s="39">
        <v>1150</v>
      </c>
      <c r="C8" s="477"/>
      <c r="D8" s="477"/>
      <c r="E8" s="503"/>
      <c r="F8" s="503"/>
      <c r="G8" s="414">
        <v>98919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1678903</v>
      </c>
      <c r="D12" s="480">
        <f t="shared" si="0"/>
        <v>411150</v>
      </c>
      <c r="E12" s="480">
        <f t="shared" si="0"/>
        <v>686285</v>
      </c>
      <c r="F12" s="480">
        <f t="shared" si="0"/>
        <v>164594</v>
      </c>
      <c r="G12" s="480">
        <f t="shared" si="0"/>
        <v>197838</v>
      </c>
      <c r="H12" s="480">
        <f t="shared" si="0"/>
        <v>0</v>
      </c>
      <c r="I12" s="480">
        <f t="shared" si="0"/>
        <v>32540</v>
      </c>
      <c r="J12" s="480">
        <f t="shared" si="0"/>
        <v>164594</v>
      </c>
      <c r="K12" s="481">
        <f t="shared" si="0"/>
        <v>32917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5703</v>
      </c>
      <c r="D14" s="408">
        <v>3500</v>
      </c>
      <c r="E14" s="408">
        <v>5800</v>
      </c>
      <c r="F14" s="408">
        <v>1500</v>
      </c>
      <c r="G14" s="408">
        <f>1500+1500</f>
        <v>3000</v>
      </c>
      <c r="H14" s="408"/>
      <c r="I14" s="408">
        <v>300</v>
      </c>
      <c r="J14" s="432">
        <v>1500</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259831</v>
      </c>
      <c r="D16" s="408">
        <v>7000</v>
      </c>
      <c r="E16" s="408"/>
      <c r="F16" s="408">
        <v>7000</v>
      </c>
      <c r="G16" s="408">
        <f>6000+6000</f>
        <v>12000</v>
      </c>
      <c r="H16" s="408"/>
      <c r="I16" s="408"/>
      <c r="J16" s="432"/>
      <c r="K16" s="408"/>
    </row>
    <row r="17" spans="1:11" ht="12.75" customHeight="1" x14ac:dyDescent="0.2">
      <c r="A17" s="903" t="s">
        <v>926</v>
      </c>
      <c r="B17" s="39">
        <v>1290</v>
      </c>
      <c r="C17" s="479">
        <v>3917</v>
      </c>
      <c r="D17" s="408">
        <v>959</v>
      </c>
      <c r="E17" s="408">
        <v>1601</v>
      </c>
      <c r="F17" s="408">
        <v>384</v>
      </c>
      <c r="G17" s="408">
        <f>231+231</f>
        <v>462</v>
      </c>
      <c r="H17" s="408"/>
      <c r="I17" s="408">
        <v>76</v>
      </c>
      <c r="J17" s="432">
        <v>384</v>
      </c>
      <c r="K17" s="408">
        <v>77</v>
      </c>
    </row>
    <row r="18" spans="1:11" ht="12.75" customHeight="1" thickBot="1" x14ac:dyDescent="0.25">
      <c r="A18" s="460" t="s">
        <v>617</v>
      </c>
      <c r="B18" s="453"/>
      <c r="C18" s="483">
        <f>SUM(C14:C17)</f>
        <v>269451</v>
      </c>
      <c r="D18" s="483">
        <f t="shared" ref="D18:K18" si="1">SUM(D14:D17)</f>
        <v>11459</v>
      </c>
      <c r="E18" s="483">
        <f t="shared" si="1"/>
        <v>7401</v>
      </c>
      <c r="F18" s="483">
        <f t="shared" si="1"/>
        <v>8884</v>
      </c>
      <c r="G18" s="483">
        <f t="shared" si="1"/>
        <v>15462</v>
      </c>
      <c r="H18" s="483">
        <f t="shared" si="1"/>
        <v>0</v>
      </c>
      <c r="I18" s="483">
        <f t="shared" si="1"/>
        <v>376</v>
      </c>
      <c r="J18" s="483">
        <f t="shared" si="1"/>
        <v>1884</v>
      </c>
      <c r="K18" s="1062">
        <f t="shared" si="1"/>
        <v>77</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7408</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7408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4168</v>
      </c>
      <c r="D65" s="408">
        <v>3150</v>
      </c>
      <c r="E65" s="408">
        <v>2692</v>
      </c>
      <c r="F65" s="432">
        <v>201</v>
      </c>
      <c r="G65" s="408">
        <f>1115+907</f>
        <v>2022</v>
      </c>
      <c r="H65" s="408">
        <v>16643</v>
      </c>
      <c r="I65" s="408">
        <v>4128</v>
      </c>
      <c r="J65" s="432">
        <v>1682</v>
      </c>
      <c r="K65" s="408">
        <v>558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4168</v>
      </c>
      <c r="D67" s="481">
        <f t="shared" ref="D67:K67" si="2">SUM(D65:D66)</f>
        <v>3150</v>
      </c>
      <c r="E67" s="481">
        <f t="shared" si="2"/>
        <v>2692</v>
      </c>
      <c r="F67" s="481">
        <f t="shared" si="2"/>
        <v>201</v>
      </c>
      <c r="G67" s="481">
        <f t="shared" si="2"/>
        <v>2022</v>
      </c>
      <c r="H67" s="481">
        <f t="shared" si="2"/>
        <v>16643</v>
      </c>
      <c r="I67" s="481">
        <f t="shared" si="2"/>
        <v>4128</v>
      </c>
      <c r="J67" s="481">
        <f t="shared" si="2"/>
        <v>1682</v>
      </c>
      <c r="K67" s="481">
        <f t="shared" si="2"/>
        <v>558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f>70507-943</f>
        <v>69564</v>
      </c>
      <c r="D69" s="429"/>
      <c r="E69" s="429"/>
      <c r="F69" s="429"/>
      <c r="G69" s="429"/>
      <c r="H69" s="429"/>
      <c r="I69" s="429"/>
      <c r="J69" s="429"/>
      <c r="K69" s="429"/>
    </row>
    <row r="70" spans="1:11" ht="12.75" customHeight="1" x14ac:dyDescent="0.2">
      <c r="A70" s="903" t="s">
        <v>1156</v>
      </c>
      <c r="B70" s="39">
        <v>1612</v>
      </c>
      <c r="C70" s="479">
        <v>18080</v>
      </c>
      <c r="D70" s="429"/>
      <c r="E70" s="429"/>
      <c r="F70" s="429"/>
      <c r="G70" s="429"/>
      <c r="H70" s="429"/>
      <c r="I70" s="429"/>
      <c r="J70" s="429"/>
      <c r="K70" s="429"/>
    </row>
    <row r="71" spans="1:11" ht="12.75" customHeight="1" x14ac:dyDescent="0.2">
      <c r="A71" s="903" t="s">
        <v>310</v>
      </c>
      <c r="B71" s="39">
        <v>1613</v>
      </c>
      <c r="C71" s="479">
        <v>34107</v>
      </c>
      <c r="D71" s="429"/>
      <c r="E71" s="429"/>
      <c r="F71" s="429"/>
      <c r="G71" s="429"/>
      <c r="H71" s="429"/>
      <c r="I71" s="429"/>
      <c r="J71" s="429"/>
      <c r="K71" s="429"/>
    </row>
    <row r="72" spans="1:11" ht="12.75" customHeight="1" x14ac:dyDescent="0.2">
      <c r="A72" s="903" t="s">
        <v>25</v>
      </c>
      <c r="B72" s="39">
        <v>1614</v>
      </c>
      <c r="C72" s="479">
        <v>25321</v>
      </c>
      <c r="D72" s="429"/>
      <c r="E72" s="429"/>
      <c r="F72" s="429"/>
      <c r="G72" s="429"/>
      <c r="H72" s="429"/>
      <c r="I72" s="429"/>
      <c r="J72" s="429"/>
      <c r="K72" s="429"/>
    </row>
    <row r="73" spans="1:11" ht="12.75" customHeight="1" x14ac:dyDescent="0.2">
      <c r="A73" s="903" t="s">
        <v>1157</v>
      </c>
      <c r="B73" s="39">
        <v>1620</v>
      </c>
      <c r="C73" s="479">
        <v>3864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150936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27134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2470+2778+6570+5030</f>
        <v>16848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43982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25092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25092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5361</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3651</v>
      </c>
      <c r="D99" s="408"/>
      <c r="E99" s="408"/>
      <c r="F99" s="408"/>
      <c r="G99" s="408"/>
      <c r="H99" s="408"/>
      <c r="I99" s="429"/>
      <c r="J99" s="432"/>
      <c r="K99" s="408"/>
    </row>
    <row r="100" spans="1:12" ht="12.75" customHeight="1" x14ac:dyDescent="0.2">
      <c r="A100" s="903" t="s">
        <v>279</v>
      </c>
      <c r="B100" s="39">
        <v>1960</v>
      </c>
      <c r="C100" s="487">
        <v>76262</v>
      </c>
      <c r="D100" s="487"/>
      <c r="E100" s="487"/>
      <c r="F100" s="487"/>
      <c r="G100" s="487"/>
      <c r="H100" s="487"/>
      <c r="I100" s="432"/>
      <c r="J100" s="487"/>
      <c r="K100" s="432"/>
    </row>
    <row r="101" spans="1:12" ht="12.75" customHeight="1" x14ac:dyDescent="0.2">
      <c r="A101" s="903" t="s">
        <v>280</v>
      </c>
      <c r="B101" s="39">
        <v>1970</v>
      </c>
      <c r="C101" s="487">
        <v>12030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733992</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f>29511+516</f>
        <v>30027</v>
      </c>
      <c r="D106" s="487"/>
      <c r="E106" s="432"/>
      <c r="F106" s="432"/>
      <c r="G106" s="432"/>
      <c r="H106" s="432"/>
      <c r="I106" s="427"/>
      <c r="J106" s="432"/>
      <c r="K106" s="432"/>
    </row>
    <row r="107" spans="1:12" ht="12.75" customHeight="1" x14ac:dyDescent="0.2">
      <c r="A107" s="903" t="s">
        <v>81</v>
      </c>
      <c r="B107" s="39">
        <v>1999</v>
      </c>
      <c r="C107" s="479">
        <v>53899</v>
      </c>
      <c r="D107" s="408">
        <v>25788</v>
      </c>
      <c r="E107" s="408"/>
      <c r="F107" s="408"/>
      <c r="G107" s="408"/>
      <c r="H107" s="408"/>
      <c r="I107" s="408"/>
      <c r="J107" s="432"/>
      <c r="K107" s="408"/>
    </row>
    <row r="108" spans="1:12" ht="12.75" customHeight="1" thickBot="1" x14ac:dyDescent="0.25">
      <c r="A108" s="460" t="s">
        <v>566</v>
      </c>
      <c r="B108" s="730"/>
      <c r="C108" s="480">
        <f>SUM(C95:C107)</f>
        <v>181230</v>
      </c>
      <c r="D108" s="480">
        <f t="shared" ref="D108:K108" si="3">SUM(D95:D107)</f>
        <v>25788</v>
      </c>
      <c r="E108" s="480">
        <f t="shared" si="3"/>
        <v>0</v>
      </c>
      <c r="F108" s="480">
        <f t="shared" si="3"/>
        <v>0</v>
      </c>
      <c r="G108" s="480">
        <f t="shared" si="3"/>
        <v>0</v>
      </c>
      <c r="H108" s="480">
        <f t="shared" si="3"/>
        <v>733992</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2353762</v>
      </c>
      <c r="D109" s="489">
        <f t="shared" si="4"/>
        <v>451547</v>
      </c>
      <c r="E109" s="489">
        <f t="shared" si="4"/>
        <v>696378</v>
      </c>
      <c r="F109" s="489">
        <f t="shared" si="4"/>
        <v>181087</v>
      </c>
      <c r="G109" s="489">
        <f t="shared" si="4"/>
        <v>215322</v>
      </c>
      <c r="H109" s="489">
        <f t="shared" si="4"/>
        <v>750635</v>
      </c>
      <c r="I109" s="489">
        <f t="shared" si="4"/>
        <v>37044</v>
      </c>
      <c r="J109" s="489">
        <f t="shared" si="4"/>
        <v>168160</v>
      </c>
      <c r="K109" s="439">
        <f t="shared" si="4"/>
        <v>33552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5008907</v>
      </c>
      <c r="D117" s="414"/>
      <c r="E117" s="408"/>
      <c r="F117" s="414">
        <v>86000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5008907</v>
      </c>
      <c r="D121" s="480">
        <f t="shared" si="5"/>
        <v>0</v>
      </c>
      <c r="E121" s="480">
        <f t="shared" si="5"/>
        <v>0</v>
      </c>
      <c r="F121" s="480">
        <f t="shared" si="5"/>
        <v>86000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1771</v>
      </c>
      <c r="B125" s="260">
        <v>3105</v>
      </c>
      <c r="C125" s="408">
        <v>119197</v>
      </c>
      <c r="D125" s="488"/>
      <c r="E125" s="429"/>
      <c r="F125" s="408"/>
      <c r="G125" s="429"/>
      <c r="H125" s="429"/>
      <c r="I125" s="429"/>
      <c r="J125" s="429"/>
      <c r="K125" s="429"/>
    </row>
    <row r="126" spans="1:11" ht="12.75" customHeight="1" x14ac:dyDescent="0.2">
      <c r="A126" s="903" t="s">
        <v>1013</v>
      </c>
      <c r="B126" s="260">
        <v>3110</v>
      </c>
      <c r="C126" s="479"/>
      <c r="D126" s="408"/>
      <c r="E126" s="429"/>
      <c r="F126" s="408"/>
      <c r="G126" s="429"/>
      <c r="H126" s="429"/>
      <c r="I126" s="429"/>
      <c r="J126" s="429"/>
      <c r="K126" s="429"/>
    </row>
    <row r="127" spans="1:11" ht="12.75" customHeight="1" x14ac:dyDescent="0.2">
      <c r="A127" s="903" t="s">
        <v>111</v>
      </c>
      <c r="B127" s="260">
        <v>3120</v>
      </c>
      <c r="C127" s="408">
        <v>1126</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120323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1747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9948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111429</v>
      </c>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111429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86</v>
      </c>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132104</v>
      </c>
      <c r="D172" s="914">
        <f t="shared" si="6"/>
        <v>0</v>
      </c>
      <c r="E172" s="914">
        <f t="shared" si="6"/>
        <v>0</v>
      </c>
      <c r="F172" s="914">
        <f t="shared" si="6"/>
        <v>111429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5141011</v>
      </c>
      <c r="D173" s="489">
        <f>SUM(D121,D172)</f>
        <v>0</v>
      </c>
      <c r="E173" s="489">
        <f>SUM(E121,E172)</f>
        <v>0</v>
      </c>
      <c r="F173" s="489">
        <f t="shared" ref="F173:K173" si="7">SUM(F121,F172)</f>
        <v>197429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1863</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6086</v>
      </c>
      <c r="D177" s="408"/>
      <c r="E177" s="432"/>
      <c r="F177" s="408"/>
      <c r="G177" s="408"/>
      <c r="H177" s="432"/>
      <c r="I177" s="432"/>
      <c r="J177" s="432"/>
      <c r="K177" s="432"/>
    </row>
    <row r="178" spans="1:11" ht="22.5" customHeight="1" thickBot="1" x14ac:dyDescent="0.25">
      <c r="A178" s="2275" t="s">
        <v>901</v>
      </c>
      <c r="B178" s="2276"/>
      <c r="C178" s="480">
        <f>SUM(C176:C177)</f>
        <v>6086</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1864</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1865</v>
      </c>
      <c r="B185" s="2274"/>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1225</v>
      </c>
      <c r="B194" s="39">
        <v>4210</v>
      </c>
      <c r="C194" s="408">
        <v>253642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84519</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338161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f>40802+336603</f>
        <v>377405</v>
      </c>
      <c r="D203" s="408"/>
      <c r="E203" s="429"/>
      <c r="F203" s="408">
        <v>5545</v>
      </c>
      <c r="G203" s="408">
        <f>13080+11052</f>
        <v>24132</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377405</v>
      </c>
      <c r="D211" s="480">
        <f>SUM(D203:D210)</f>
        <v>0</v>
      </c>
      <c r="E211" s="429"/>
      <c r="F211" s="480">
        <f>SUM(F203:F210)</f>
        <v>5545</v>
      </c>
      <c r="G211" s="480">
        <f>SUM(G203:G210)</f>
        <v>24132</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1783</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5066</v>
      </c>
      <c r="D270" s="420"/>
      <c r="E270" s="429"/>
      <c r="F270" s="420"/>
      <c r="G270" s="420"/>
      <c r="H270" s="429"/>
      <c r="I270" s="429"/>
      <c r="J270" s="429"/>
      <c r="K270" s="429"/>
    </row>
    <row r="271" spans="1:11" ht="12.75" customHeight="1" thickTop="1" thickBot="1" x14ac:dyDescent="0.25">
      <c r="A271" s="903" t="s">
        <v>436</v>
      </c>
      <c r="B271" s="39">
        <v>4992</v>
      </c>
      <c r="C271" s="493">
        <v>7458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728222</v>
      </c>
      <c r="D273" s="489">
        <f t="shared" si="10"/>
        <v>0</v>
      </c>
      <c r="E273" s="489">
        <f t="shared" si="10"/>
        <v>0</v>
      </c>
      <c r="F273" s="489">
        <f t="shared" si="10"/>
        <v>5545</v>
      </c>
      <c r="G273" s="489">
        <f t="shared" si="10"/>
        <v>24132</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734308</v>
      </c>
      <c r="D274" s="489">
        <f>SUM(D178,D184,D273)</f>
        <v>0</v>
      </c>
      <c r="E274" s="489">
        <f>SUM(E178,E273)</f>
        <v>0</v>
      </c>
      <c r="F274" s="489">
        <f t="shared" ref="F274:K274" si="11">SUM(F178,F184,F273)</f>
        <v>5545</v>
      </c>
      <c r="G274" s="489">
        <f t="shared" si="11"/>
        <v>24132</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8229081</v>
      </c>
      <c r="D275" s="489">
        <f t="shared" si="12"/>
        <v>451547</v>
      </c>
      <c r="E275" s="489">
        <f t="shared" si="12"/>
        <v>696378</v>
      </c>
      <c r="F275" s="489">
        <f t="shared" si="12"/>
        <v>384061</v>
      </c>
      <c r="G275" s="489">
        <f t="shared" si="12"/>
        <v>239454</v>
      </c>
      <c r="H275" s="489">
        <f t="shared" si="12"/>
        <v>750635</v>
      </c>
      <c r="I275" s="489">
        <f t="shared" si="12"/>
        <v>37044</v>
      </c>
      <c r="J275" s="489">
        <f t="shared" si="12"/>
        <v>168160</v>
      </c>
      <c r="K275" s="439">
        <f t="shared" si="12"/>
        <v>33552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&amp;CThe accompanying notes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colorId="8" zoomScaleNormal="110" workbookViewId="0">
      <selection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1160464+14925+686911+12284+682715+17526-6</f>
        <v>2574819</v>
      </c>
      <c r="D5" s="408">
        <f>123293+25295+516+166164+73809+15178+335+104780+72701+14978+285+95544</f>
        <v>692878</v>
      </c>
      <c r="E5" s="408">
        <f>3685+66404+7153+205+5408+4771+4135+3871+3127+1669+3201+3895+5110+3202</f>
        <v>115836</v>
      </c>
      <c r="F5" s="408">
        <f>78611+53517+11047+15889+24439+26574</f>
        <v>210077</v>
      </c>
      <c r="G5" s="408">
        <f>24844+3626</f>
        <v>28470</v>
      </c>
      <c r="H5" s="408">
        <f>13263+16219+5730</f>
        <v>35212</v>
      </c>
      <c r="I5" s="432"/>
      <c r="J5" s="432"/>
      <c r="K5" s="410">
        <f>SUM(C5:J5)</f>
        <v>3657292</v>
      </c>
      <c r="L5" s="408">
        <v>3673280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c r="D8" s="408"/>
      <c r="E8" s="408"/>
      <c r="F8" s="408"/>
      <c r="G8" s="408"/>
      <c r="H8" s="408"/>
      <c r="I8" s="432"/>
      <c r="J8" s="432"/>
      <c r="K8" s="410">
        <f t="shared" si="0"/>
        <v>0</v>
      </c>
      <c r="L8" s="408"/>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206130</v>
      </c>
      <c r="D10" s="408">
        <f>41026+10198+2087+61+18680</f>
        <v>72052</v>
      </c>
      <c r="E10" s="408">
        <f>32368+2142</f>
        <v>34510</v>
      </c>
      <c r="F10" s="408">
        <v>24801</v>
      </c>
      <c r="G10" s="408">
        <v>4862</v>
      </c>
      <c r="H10" s="408"/>
      <c r="I10" s="432"/>
      <c r="J10" s="432"/>
      <c r="K10" s="410">
        <f t="shared" si="0"/>
        <v>342355</v>
      </c>
      <c r="L10" s="408">
        <v>343740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f>53733+61213+98586</f>
        <v>213532</v>
      </c>
      <c r="D13" s="408">
        <f>5673+1161+26+7893+6447+1319+26+7893+10614+2172+49+17432</f>
        <v>60705</v>
      </c>
      <c r="E13" s="408">
        <f>212+213+417</f>
        <v>842</v>
      </c>
      <c r="F13" s="408">
        <v>417</v>
      </c>
      <c r="G13" s="408"/>
      <c r="H13" s="408"/>
      <c r="I13" s="432"/>
      <c r="J13" s="432"/>
      <c r="K13" s="410">
        <f t="shared" si="0"/>
        <v>275496</v>
      </c>
      <c r="L13" s="408">
        <v>277770</v>
      </c>
    </row>
    <row r="14" spans="1:14" x14ac:dyDescent="0.2">
      <c r="A14" s="1754" t="s">
        <v>1117</v>
      </c>
      <c r="B14" s="265">
        <v>1500</v>
      </c>
      <c r="C14" s="408">
        <f>4800+600+8050+14225+14621+2100+5150+15250+5950+5950+5854+57691</f>
        <v>140241</v>
      </c>
      <c r="D14" s="408">
        <f>344+70+695+142+1498+306+450+17+92+221+45+1640+18+335+29+3+6+626+128+676+16+138+6090+1246+26+7893+3</f>
        <v>22753</v>
      </c>
      <c r="E14" s="408">
        <f>4000+77+704+62+520+180+971+47+730+2370+4447+97+1446+4320+19+174+41+57+1383+3330+243+64+2716+121+2662+131+18+1300+1590+52+35+518+212+214</f>
        <v>34851</v>
      </c>
      <c r="F14" s="408">
        <f>3574+485+2420+9874+1264+650+1041+5672+1247+4137+461+967</f>
        <v>31792</v>
      </c>
      <c r="G14" s="408">
        <v>738</v>
      </c>
      <c r="H14" s="408">
        <f>1290+831+540+1035+400+200+275+150+430+558</f>
        <v>5709</v>
      </c>
      <c r="I14" s="432"/>
      <c r="J14" s="432"/>
      <c r="K14" s="410">
        <f t="shared" si="0"/>
        <v>236084</v>
      </c>
      <c r="L14" s="408">
        <v>243630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43688</v>
      </c>
      <c r="D17" s="432">
        <f>4468+914+15+4679</f>
        <v>10076</v>
      </c>
      <c r="E17" s="432">
        <f>171+4950+137</f>
        <v>5258</v>
      </c>
      <c r="F17" s="432">
        <f>420+740</f>
        <v>1160</v>
      </c>
      <c r="G17" s="432"/>
      <c r="H17" s="432">
        <v>10</v>
      </c>
      <c r="I17" s="432"/>
      <c r="J17" s="432"/>
      <c r="K17" s="410">
        <f t="shared" si="0"/>
        <v>60192</v>
      </c>
      <c r="L17" s="408">
        <v>61135</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3178410</v>
      </c>
      <c r="D33" s="411">
        <f t="shared" ref="D33:L33" si="1">SUM(D5:D32)</f>
        <v>858464</v>
      </c>
      <c r="E33" s="411">
        <f t="shared" si="1"/>
        <v>191297</v>
      </c>
      <c r="F33" s="411">
        <f t="shared" si="1"/>
        <v>268247</v>
      </c>
      <c r="G33" s="411">
        <f t="shared" si="1"/>
        <v>34070</v>
      </c>
      <c r="H33" s="411">
        <f t="shared" si="1"/>
        <v>40931</v>
      </c>
      <c r="I33" s="411">
        <f t="shared" si="1"/>
        <v>0</v>
      </c>
      <c r="J33" s="411">
        <f t="shared" si="1"/>
        <v>0</v>
      </c>
      <c r="K33" s="411">
        <f t="shared" si="1"/>
        <v>4571419</v>
      </c>
      <c r="L33" s="411">
        <f t="shared" si="1"/>
        <v>4599555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66352</v>
      </c>
      <c r="D37" s="408">
        <f>7004+1433+26+7893</f>
        <v>16356</v>
      </c>
      <c r="E37" s="408">
        <v>212</v>
      </c>
      <c r="F37" s="408">
        <v>141</v>
      </c>
      <c r="G37" s="408"/>
      <c r="H37" s="408"/>
      <c r="I37" s="432"/>
      <c r="J37" s="432"/>
      <c r="K37" s="410">
        <f t="shared" si="2"/>
        <v>83061</v>
      </c>
      <c r="L37" s="408">
        <v>84105</v>
      </c>
    </row>
    <row r="38" spans="1:14" x14ac:dyDescent="0.2">
      <c r="A38" s="1754" t="s">
        <v>220</v>
      </c>
      <c r="B38" s="265">
        <v>2130</v>
      </c>
      <c r="C38" s="408">
        <v>47201</v>
      </c>
      <c r="D38" s="408">
        <f>26+7893</f>
        <v>7919</v>
      </c>
      <c r="E38" s="408">
        <f>530+631+431</f>
        <v>1592</v>
      </c>
      <c r="F38" s="408">
        <v>1581</v>
      </c>
      <c r="G38" s="408">
        <v>1682</v>
      </c>
      <c r="H38" s="408">
        <v>180</v>
      </c>
      <c r="I38" s="432"/>
      <c r="J38" s="432"/>
      <c r="K38" s="410">
        <f t="shared" si="2"/>
        <v>60155</v>
      </c>
      <c r="L38" s="408">
        <v>62455</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1881</v>
      </c>
      <c r="B41" s="265">
        <v>2190</v>
      </c>
      <c r="C41" s="408">
        <f>6855+27591</f>
        <v>34446</v>
      </c>
      <c r="D41" s="408">
        <f>1+357+61+73</f>
        <v>492</v>
      </c>
      <c r="E41" s="408">
        <f>124+445</f>
        <v>569</v>
      </c>
      <c r="F41" s="408"/>
      <c r="G41" s="408"/>
      <c r="H41" s="408"/>
      <c r="I41" s="432"/>
      <c r="J41" s="432"/>
      <c r="K41" s="410">
        <f t="shared" si="2"/>
        <v>35507</v>
      </c>
      <c r="L41" s="408">
        <v>36405</v>
      </c>
    </row>
    <row r="42" spans="1:14" ht="12.75" customHeight="1" thickBot="1" x14ac:dyDescent="0.25">
      <c r="A42" s="877" t="s">
        <v>640</v>
      </c>
      <c r="B42" s="464" t="s">
        <v>812</v>
      </c>
      <c r="C42" s="411">
        <f>SUM(C36:C41)</f>
        <v>147999</v>
      </c>
      <c r="D42" s="411">
        <f t="shared" ref="D42:L42" si="3">SUM(D36:D41)</f>
        <v>24767</v>
      </c>
      <c r="E42" s="411">
        <f t="shared" si="3"/>
        <v>2373</v>
      </c>
      <c r="F42" s="411">
        <f t="shared" si="3"/>
        <v>1722</v>
      </c>
      <c r="G42" s="411">
        <f t="shared" si="3"/>
        <v>1682</v>
      </c>
      <c r="H42" s="411">
        <f t="shared" si="3"/>
        <v>180</v>
      </c>
      <c r="I42" s="411">
        <f t="shared" si="3"/>
        <v>0</v>
      </c>
      <c r="J42" s="411">
        <f t="shared" si="3"/>
        <v>0</v>
      </c>
      <c r="K42" s="411">
        <f t="shared" si="3"/>
        <v>178723</v>
      </c>
      <c r="L42" s="411">
        <f t="shared" si="3"/>
        <v>182965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f>2213+750+69934</f>
        <v>72897</v>
      </c>
      <c r="D44" s="414">
        <f>997+89+31+1425+7362+1506</f>
        <v>11410</v>
      </c>
      <c r="E44" s="414">
        <f>18966+1046+21+136</f>
        <v>20169</v>
      </c>
      <c r="F44" s="414"/>
      <c r="G44" s="414"/>
      <c r="H44" s="414"/>
      <c r="I44" s="432"/>
      <c r="J44" s="432"/>
      <c r="K44" s="416">
        <f>SUM(C44:J44)</f>
        <v>104476</v>
      </c>
      <c r="L44" s="414">
        <v>106265</v>
      </c>
    </row>
    <row r="45" spans="1:14" x14ac:dyDescent="0.2">
      <c r="A45" s="1754" t="s">
        <v>956</v>
      </c>
      <c r="B45" s="265">
        <v>2220</v>
      </c>
      <c r="C45" s="408">
        <v>24633</v>
      </c>
      <c r="D45" s="408"/>
      <c r="E45" s="408">
        <v>449</v>
      </c>
      <c r="F45" s="408">
        <f>2398+2289</f>
        <v>4687</v>
      </c>
      <c r="G45" s="408"/>
      <c r="H45" s="408">
        <v>3407</v>
      </c>
      <c r="I45" s="432"/>
      <c r="J45" s="432"/>
      <c r="K45" s="416">
        <f>SUM(C45:J45)</f>
        <v>33176</v>
      </c>
      <c r="L45" s="408">
        <v>34950</v>
      </c>
    </row>
    <row r="46" spans="1:14" x14ac:dyDescent="0.2">
      <c r="A46" s="1754" t="s">
        <v>957</v>
      </c>
      <c r="B46" s="265">
        <v>2230</v>
      </c>
      <c r="C46" s="408"/>
      <c r="D46" s="408"/>
      <c r="E46" s="408">
        <v>10818</v>
      </c>
      <c r="F46" s="408"/>
      <c r="G46" s="408"/>
      <c r="H46" s="408"/>
      <c r="I46" s="432"/>
      <c r="J46" s="432"/>
      <c r="K46" s="416">
        <f>SUM(C46:J46)</f>
        <v>10818</v>
      </c>
      <c r="L46" s="408">
        <v>11000</v>
      </c>
    </row>
    <row r="47" spans="1:14" ht="12.75" customHeight="1" thickBot="1" x14ac:dyDescent="0.25">
      <c r="A47" s="877" t="s">
        <v>641</v>
      </c>
      <c r="B47" s="464" t="s">
        <v>33</v>
      </c>
      <c r="C47" s="411">
        <f>SUM(C44:C46)</f>
        <v>97530</v>
      </c>
      <c r="D47" s="411">
        <f t="shared" ref="D47:K47" si="4">SUM(D44:D46)</f>
        <v>11410</v>
      </c>
      <c r="E47" s="411">
        <f t="shared" si="4"/>
        <v>31436</v>
      </c>
      <c r="F47" s="411">
        <f t="shared" si="4"/>
        <v>4687</v>
      </c>
      <c r="G47" s="411">
        <f t="shared" si="4"/>
        <v>0</v>
      </c>
      <c r="H47" s="411">
        <f t="shared" si="4"/>
        <v>3407</v>
      </c>
      <c r="I47" s="411">
        <f t="shared" si="4"/>
        <v>0</v>
      </c>
      <c r="J47" s="411">
        <f t="shared" si="4"/>
        <v>0</v>
      </c>
      <c r="K47" s="411">
        <f t="shared" si="4"/>
        <v>148470</v>
      </c>
      <c r="L47" s="411">
        <f>SUM(L44:L46)</f>
        <v>152215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f>1870+9837</f>
        <v>11707</v>
      </c>
      <c r="D49" s="414">
        <f>88+36581+25296</f>
        <v>61965</v>
      </c>
      <c r="E49" s="414">
        <f>10+184+16316+2088+1567</f>
        <v>20165</v>
      </c>
      <c r="F49" s="414">
        <v>867</v>
      </c>
      <c r="G49" s="414"/>
      <c r="H49" s="414">
        <v>14253</v>
      </c>
      <c r="I49" s="432"/>
      <c r="J49" s="432"/>
      <c r="K49" s="416">
        <f>SUM(C49:J49)</f>
        <v>108957</v>
      </c>
      <c r="L49" s="414">
        <v>116320</v>
      </c>
    </row>
    <row r="50" spans="1:14" x14ac:dyDescent="0.2">
      <c r="A50" s="1754" t="s">
        <v>959</v>
      </c>
      <c r="B50" s="265">
        <v>2320</v>
      </c>
      <c r="C50" s="408">
        <f>113363</f>
        <v>113363</v>
      </c>
      <c r="D50" s="408">
        <f>9500+1290+1944+189+7179</f>
        <v>20102</v>
      </c>
      <c r="E50" s="408">
        <f>500+254+1788+2241+1502+374</f>
        <v>6659</v>
      </c>
      <c r="F50" s="408">
        <v>2320</v>
      </c>
      <c r="G50" s="408"/>
      <c r="H50" s="408">
        <v>2765</v>
      </c>
      <c r="I50" s="432"/>
      <c r="J50" s="432"/>
      <c r="K50" s="416">
        <f>SUM(C50:J50)</f>
        <v>145209</v>
      </c>
      <c r="L50" s="408">
        <v>149050</v>
      </c>
    </row>
    <row r="51" spans="1:14" x14ac:dyDescent="0.2">
      <c r="A51" s="1754" t="s">
        <v>45</v>
      </c>
      <c r="B51" s="265">
        <v>2330</v>
      </c>
      <c r="C51" s="408"/>
      <c r="D51" s="408"/>
      <c r="E51" s="408">
        <v>1000</v>
      </c>
      <c r="F51" s="408"/>
      <c r="G51" s="408"/>
      <c r="H51" s="408"/>
      <c r="I51" s="432"/>
      <c r="J51" s="432"/>
      <c r="K51" s="416">
        <f>SUM(C51:J51)</f>
        <v>1000</v>
      </c>
      <c r="L51" s="408">
        <v>1000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125070</v>
      </c>
      <c r="D53" s="411">
        <f t="shared" ref="D53:L53" si="5">SUM(D49:D52)</f>
        <v>82067</v>
      </c>
      <c r="E53" s="411">
        <f t="shared" si="5"/>
        <v>27824</v>
      </c>
      <c r="F53" s="411">
        <f t="shared" si="5"/>
        <v>3187</v>
      </c>
      <c r="G53" s="411">
        <f t="shared" si="5"/>
        <v>0</v>
      </c>
      <c r="H53" s="411">
        <f t="shared" si="5"/>
        <v>17018</v>
      </c>
      <c r="I53" s="411">
        <f t="shared" si="5"/>
        <v>0</v>
      </c>
      <c r="J53" s="411">
        <f t="shared" si="5"/>
        <v>0</v>
      </c>
      <c r="K53" s="411">
        <f t="shared" si="5"/>
        <v>255166</v>
      </c>
      <c r="L53" s="411">
        <f t="shared" si="5"/>
        <v>266370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432334</v>
      </c>
      <c r="D55" s="414">
        <f>30170+6298+6173+225+74945</f>
        <v>117811</v>
      </c>
      <c r="E55" s="414">
        <f>2433+1858+1941</f>
        <v>6232</v>
      </c>
      <c r="F55" s="414">
        <v>1785</v>
      </c>
      <c r="G55" s="414">
        <v>1412</v>
      </c>
      <c r="H55" s="414">
        <v>1854</v>
      </c>
      <c r="I55" s="432"/>
      <c r="J55" s="432"/>
      <c r="K55" s="416">
        <f>SUM(C55:J55)</f>
        <v>561428</v>
      </c>
      <c r="L55" s="414">
        <v>567355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432334</v>
      </c>
      <c r="D57" s="417">
        <f t="shared" ref="D57:K57" si="6">SUM(D55:D56)</f>
        <v>117811</v>
      </c>
      <c r="E57" s="417">
        <f t="shared" si="6"/>
        <v>6232</v>
      </c>
      <c r="F57" s="417">
        <f t="shared" si="6"/>
        <v>1785</v>
      </c>
      <c r="G57" s="417">
        <f t="shared" si="6"/>
        <v>1412</v>
      </c>
      <c r="H57" s="417">
        <f t="shared" si="6"/>
        <v>1854</v>
      </c>
      <c r="I57" s="417">
        <f t="shared" si="6"/>
        <v>0</v>
      </c>
      <c r="J57" s="417">
        <f t="shared" si="6"/>
        <v>0</v>
      </c>
      <c r="K57" s="417">
        <f t="shared" si="6"/>
        <v>561428</v>
      </c>
      <c r="L57" s="411">
        <f>SUM(L55:L56)</f>
        <v>567355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109458</v>
      </c>
      <c r="D60" s="408">
        <f>5104+51+15786</f>
        <v>20941</v>
      </c>
      <c r="E60" s="408">
        <f>305+4300+486</f>
        <v>5091</v>
      </c>
      <c r="F60" s="408">
        <v>1260</v>
      </c>
      <c r="G60" s="408">
        <v>940</v>
      </c>
      <c r="H60" s="408">
        <v>600</v>
      </c>
      <c r="I60" s="432"/>
      <c r="J60" s="432"/>
      <c r="K60" s="416">
        <f t="shared" si="7"/>
        <v>138290</v>
      </c>
      <c r="L60" s="408">
        <v>139610</v>
      </c>
      <c r="M60" s="14"/>
      <c r="N60" s="14"/>
    </row>
    <row r="61" spans="1:14" s="15" customFormat="1" x14ac:dyDescent="0.2">
      <c r="A61" s="1754" t="s">
        <v>219</v>
      </c>
      <c r="B61" s="265">
        <v>2540</v>
      </c>
      <c r="C61" s="408">
        <f>361772+27688+6774</f>
        <v>396234</v>
      </c>
      <c r="D61" s="408">
        <f>16810+193+62481</f>
        <v>79484</v>
      </c>
      <c r="E61" s="408">
        <f>2263+8742+1464+5624+117</f>
        <v>18210</v>
      </c>
      <c r="F61" s="408">
        <f>16639+3601</f>
        <v>20240</v>
      </c>
      <c r="G61" s="408"/>
      <c r="H61" s="408">
        <v>101</v>
      </c>
      <c r="I61" s="432"/>
      <c r="J61" s="432"/>
      <c r="K61" s="416">
        <f t="shared" si="7"/>
        <v>514269</v>
      </c>
      <c r="L61" s="408">
        <v>523800</v>
      </c>
      <c r="M61" s="14"/>
      <c r="N61" s="14"/>
    </row>
    <row r="62" spans="1:14" s="15" customFormat="1" x14ac:dyDescent="0.2">
      <c r="A62" s="1754" t="s">
        <v>1107</v>
      </c>
      <c r="B62" s="265">
        <v>2550</v>
      </c>
      <c r="C62" s="408">
        <v>6758</v>
      </c>
      <c r="D62" s="408">
        <f>305+62</f>
        <v>367</v>
      </c>
      <c r="E62" s="408">
        <v>84</v>
      </c>
      <c r="F62" s="408"/>
      <c r="G62" s="408"/>
      <c r="H62" s="408"/>
      <c r="I62" s="432"/>
      <c r="J62" s="432"/>
      <c r="K62" s="416">
        <f t="shared" si="7"/>
        <v>7209</v>
      </c>
      <c r="L62" s="408">
        <v>7595</v>
      </c>
      <c r="M62" s="14"/>
      <c r="N62" s="14"/>
    </row>
    <row r="63" spans="1:14" s="14" customFormat="1" x14ac:dyDescent="0.2">
      <c r="A63" s="1754" t="s">
        <v>106</v>
      </c>
      <c r="B63" s="265">
        <v>2560</v>
      </c>
      <c r="C63" s="408">
        <v>21724</v>
      </c>
      <c r="D63" s="408">
        <f>26+7893</f>
        <v>7919</v>
      </c>
      <c r="E63" s="408">
        <f>426121+207</f>
        <v>426328</v>
      </c>
      <c r="F63" s="408"/>
      <c r="G63" s="408"/>
      <c r="H63" s="408"/>
      <c r="I63" s="432"/>
      <c r="J63" s="432"/>
      <c r="K63" s="416">
        <f t="shared" si="7"/>
        <v>455971</v>
      </c>
      <c r="L63" s="408">
        <v>459080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534174</v>
      </c>
      <c r="D65" s="411">
        <f t="shared" ref="D65:L65" si="8">SUM(D59:D64)</f>
        <v>108711</v>
      </c>
      <c r="E65" s="411">
        <f t="shared" si="8"/>
        <v>449713</v>
      </c>
      <c r="F65" s="411">
        <f t="shared" si="8"/>
        <v>21500</v>
      </c>
      <c r="G65" s="411">
        <f t="shared" si="8"/>
        <v>940</v>
      </c>
      <c r="H65" s="411">
        <f t="shared" si="8"/>
        <v>701</v>
      </c>
      <c r="I65" s="411">
        <f t="shared" si="8"/>
        <v>0</v>
      </c>
      <c r="J65" s="411">
        <f t="shared" si="8"/>
        <v>0</v>
      </c>
      <c r="K65" s="411">
        <f t="shared" si="8"/>
        <v>1115739</v>
      </c>
      <c r="L65" s="411">
        <f t="shared" si="8"/>
        <v>1130085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7810</v>
      </c>
      <c r="F71" s="408"/>
      <c r="G71" s="408"/>
      <c r="H71" s="408"/>
      <c r="I71" s="432"/>
      <c r="J71" s="432"/>
      <c r="K71" s="416">
        <f>SUM(C71:J71)</f>
        <v>7810</v>
      </c>
      <c r="L71" s="408">
        <v>8000</v>
      </c>
      <c r="M71" s="14"/>
      <c r="N71" s="14"/>
    </row>
    <row r="72" spans="1:14" s="15" customFormat="1" ht="12.75" customHeight="1" thickBot="1" x14ac:dyDescent="0.25">
      <c r="A72" s="877" t="s">
        <v>38</v>
      </c>
      <c r="B72" s="461" t="s">
        <v>37</v>
      </c>
      <c r="C72" s="411">
        <f>SUM(C67:C71)</f>
        <v>0</v>
      </c>
      <c r="D72" s="411">
        <f t="shared" ref="D72:K72" si="9">SUM(D67:D71)</f>
        <v>0</v>
      </c>
      <c r="E72" s="411">
        <f t="shared" si="9"/>
        <v>7810</v>
      </c>
      <c r="F72" s="411">
        <f t="shared" si="9"/>
        <v>0</v>
      </c>
      <c r="G72" s="411">
        <f t="shared" si="9"/>
        <v>0</v>
      </c>
      <c r="H72" s="411">
        <f t="shared" si="9"/>
        <v>0</v>
      </c>
      <c r="I72" s="411">
        <f t="shared" si="9"/>
        <v>0</v>
      </c>
      <c r="J72" s="411">
        <f t="shared" si="9"/>
        <v>0</v>
      </c>
      <c r="K72" s="411">
        <f t="shared" si="9"/>
        <v>7810</v>
      </c>
      <c r="L72" s="411">
        <f>SUM(L67:L71)</f>
        <v>8000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1337107</v>
      </c>
      <c r="D74" s="421">
        <f t="shared" ref="D74:K74" si="10">SUM(D42,D47,D53,D57,D65,D72,D73)</f>
        <v>344766</v>
      </c>
      <c r="E74" s="421">
        <f t="shared" si="10"/>
        <v>525388</v>
      </c>
      <c r="F74" s="421">
        <f t="shared" si="10"/>
        <v>32881</v>
      </c>
      <c r="G74" s="421">
        <f t="shared" si="10"/>
        <v>4034</v>
      </c>
      <c r="H74" s="421">
        <f t="shared" si="10"/>
        <v>23160</v>
      </c>
      <c r="I74" s="421">
        <f t="shared" si="10"/>
        <v>0</v>
      </c>
      <c r="J74" s="421">
        <f t="shared" si="10"/>
        <v>0</v>
      </c>
      <c r="K74" s="421">
        <f t="shared" si="10"/>
        <v>2267336</v>
      </c>
      <c r="L74" s="421">
        <f>SUM(L42,L47,L53,L57,L65,L72,L73)</f>
        <v>2306990</v>
      </c>
    </row>
    <row r="75" spans="1:14" s="23" customFormat="1" ht="18" customHeight="1" thickTop="1" thickBot="1" x14ac:dyDescent="0.25">
      <c r="A75" s="1753" t="s">
        <v>50</v>
      </c>
      <c r="B75" s="1747" t="s">
        <v>655</v>
      </c>
      <c r="C75" s="419">
        <v>32533</v>
      </c>
      <c r="D75" s="419"/>
      <c r="E75" s="419">
        <v>604</v>
      </c>
      <c r="F75" s="419">
        <f>2974+2226</f>
        <v>5200</v>
      </c>
      <c r="G75" s="419"/>
      <c r="H75" s="419"/>
      <c r="I75" s="425"/>
      <c r="J75" s="425"/>
      <c r="K75" s="411">
        <f>SUM(C75:J75)</f>
        <v>38337</v>
      </c>
      <c r="L75" s="420">
        <v>39020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f>1059800+7699+119197</f>
        <v>1186696</v>
      </c>
      <c r="I79" s="503"/>
      <c r="J79" s="503"/>
      <c r="K79" s="410">
        <f t="shared" si="11"/>
        <v>1186696</v>
      </c>
      <c r="L79" s="408">
        <v>1187700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1324</v>
      </c>
      <c r="I81" s="503"/>
      <c r="J81" s="503"/>
      <c r="K81" s="410">
        <f t="shared" si="11"/>
        <v>1324</v>
      </c>
      <c r="L81" s="408">
        <v>1400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1188020</v>
      </c>
      <c r="I84" s="503"/>
      <c r="J84" s="503"/>
      <c r="K84" s="411">
        <f>SUM(K78:K83)</f>
        <v>1188020</v>
      </c>
      <c r="L84" s="411">
        <f>SUM(L78:L83)</f>
        <v>1189100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1188020</v>
      </c>
      <c r="I102" s="503"/>
      <c r="J102" s="503"/>
      <c r="K102" s="421">
        <f>SUM(K84,K92,K100,K101)</f>
        <v>1188020</v>
      </c>
      <c r="L102" s="421">
        <f>SUM(L84,L92,L100,L101)</f>
        <v>1189100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4548050</v>
      </c>
      <c r="D114" s="411">
        <f t="shared" ref="D114:K114" si="13">SUM(D33,D74,D75,D102,D112,D113)</f>
        <v>1203230</v>
      </c>
      <c r="E114" s="411">
        <f t="shared" si="13"/>
        <v>717289</v>
      </c>
      <c r="F114" s="411">
        <f t="shared" si="13"/>
        <v>306328</v>
      </c>
      <c r="G114" s="411">
        <f t="shared" si="13"/>
        <v>38104</v>
      </c>
      <c r="H114" s="411">
        <f>SUM(H33,H74,H75,H102,H112,H113)</f>
        <v>1252111</v>
      </c>
      <c r="I114" s="411">
        <f t="shared" si="13"/>
        <v>0</v>
      </c>
      <c r="J114" s="411">
        <f t="shared" si="13"/>
        <v>0</v>
      </c>
      <c r="K114" s="411">
        <f t="shared" si="13"/>
        <v>8065112</v>
      </c>
      <c r="L114" s="411">
        <f>SUM(L33,L74,L75,L102,L112,L113)</f>
        <v>8134665</v>
      </c>
    </row>
    <row r="115" spans="1:14" ht="23.25" thickTop="1" x14ac:dyDescent="0.2">
      <c r="A115" s="1766" t="s">
        <v>1155</v>
      </c>
      <c r="B115" s="882"/>
      <c r="C115" s="412"/>
      <c r="D115" s="412"/>
      <c r="E115" s="412"/>
      <c r="F115" s="412"/>
      <c r="G115" s="412"/>
      <c r="H115" s="412"/>
      <c r="I115" s="412"/>
      <c r="J115" s="412"/>
      <c r="K115" s="436">
        <f>'Revenues 9-14'!C275-'Expenditures 15-22'!K114</f>
        <v>163969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f>14141+75497+34236+14038</f>
        <v>137912</v>
      </c>
      <c r="F124" s="408">
        <f>22417+5557+11391+182094</f>
        <v>221459</v>
      </c>
      <c r="G124" s="408"/>
      <c r="H124" s="408"/>
      <c r="I124" s="432"/>
      <c r="J124" s="432"/>
      <c r="K124" s="411">
        <f>SUM(C124:J124)</f>
        <v>359371</v>
      </c>
      <c r="L124" s="408">
        <v>371900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137912</v>
      </c>
      <c r="F127" s="411">
        <f t="shared" si="14"/>
        <v>221459</v>
      </c>
      <c r="G127" s="411">
        <f t="shared" si="14"/>
        <v>0</v>
      </c>
      <c r="H127" s="411">
        <f t="shared" si="14"/>
        <v>0</v>
      </c>
      <c r="I127" s="411">
        <f t="shared" si="14"/>
        <v>0</v>
      </c>
      <c r="J127" s="411">
        <f t="shared" si="14"/>
        <v>0</v>
      </c>
      <c r="K127" s="411">
        <f t="shared" si="14"/>
        <v>359371</v>
      </c>
      <c r="L127" s="411">
        <f t="shared" si="14"/>
        <v>371900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137912</v>
      </c>
      <c r="F129" s="421">
        <f t="shared" si="15"/>
        <v>221459</v>
      </c>
      <c r="G129" s="421">
        <f t="shared" si="15"/>
        <v>0</v>
      </c>
      <c r="H129" s="421">
        <f t="shared" si="15"/>
        <v>0</v>
      </c>
      <c r="I129" s="421">
        <f t="shared" si="15"/>
        <v>0</v>
      </c>
      <c r="J129" s="421">
        <f t="shared" si="15"/>
        <v>0</v>
      </c>
      <c r="K129" s="421">
        <f t="shared" si="15"/>
        <v>359371</v>
      </c>
      <c r="L129" s="421">
        <f t="shared" si="15"/>
        <v>371900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v>1311</v>
      </c>
      <c r="I133" s="503"/>
      <c r="J133" s="409"/>
      <c r="K133" s="416">
        <f>SUM(E133,H133)</f>
        <v>1311</v>
      </c>
      <c r="L133" s="414">
        <v>1500</v>
      </c>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1311</v>
      </c>
      <c r="I136" s="503"/>
      <c r="J136" s="409"/>
      <c r="K136" s="411">
        <f>SUM(K133:K135)</f>
        <v>1311</v>
      </c>
      <c r="L136" s="411">
        <f>SUM(L133:L135)</f>
        <v>1500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1311</v>
      </c>
      <c r="I138" s="503"/>
      <c r="J138" s="409"/>
      <c r="K138" s="416">
        <f>SUM(K136,K137)</f>
        <v>1311</v>
      </c>
      <c r="L138" s="424">
        <f>SUM(L136,L137)</f>
        <v>1500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0</v>
      </c>
      <c r="D150" s="411">
        <f t="shared" ref="D150:K150" si="16">SUM(D129,D130,D138,D148,D149)</f>
        <v>0</v>
      </c>
      <c r="E150" s="411">
        <f t="shared" si="16"/>
        <v>137912</v>
      </c>
      <c r="F150" s="411">
        <f t="shared" si="16"/>
        <v>221459</v>
      </c>
      <c r="G150" s="411">
        <f t="shared" si="16"/>
        <v>0</v>
      </c>
      <c r="H150" s="411">
        <f t="shared" si="16"/>
        <v>1311</v>
      </c>
      <c r="I150" s="411">
        <f t="shared" si="16"/>
        <v>0</v>
      </c>
      <c r="J150" s="411">
        <f t="shared" si="16"/>
        <v>0</v>
      </c>
      <c r="K150" s="411">
        <f t="shared" si="16"/>
        <v>360682</v>
      </c>
      <c r="L150" s="411">
        <f>SUM(L129,L130,L138,L148,L149)</f>
        <v>373400</v>
      </c>
    </row>
    <row r="151" spans="1:14" ht="12.75" customHeight="1" thickTop="1" x14ac:dyDescent="0.2">
      <c r="A151" s="2286" t="s">
        <v>1378</v>
      </c>
      <c r="B151" s="2287"/>
      <c r="C151" s="412"/>
      <c r="D151" s="412"/>
      <c r="E151" s="412"/>
      <c r="F151" s="412"/>
      <c r="G151" s="412"/>
      <c r="H151" s="412"/>
      <c r="I151" s="412"/>
      <c r="J151" s="409"/>
      <c r="K151" s="436">
        <f>'Revenues 9-14'!D275-'Expenditures 15-22'!K150</f>
        <v>90865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115321+124407</f>
        <v>239728</v>
      </c>
      <c r="I163" s="409"/>
      <c r="J163" s="409"/>
      <c r="K163" s="410">
        <f>SUM(C163:H163)</f>
        <v>239728</v>
      </c>
      <c r="L163" s="1804">
        <v>241000</v>
      </c>
    </row>
    <row r="164" spans="1:14" ht="33.75" customHeight="1" x14ac:dyDescent="0.2">
      <c r="A164" s="1774" t="s">
        <v>290</v>
      </c>
      <c r="B164" s="532" t="s">
        <v>32</v>
      </c>
      <c r="C164" s="409"/>
      <c r="D164" s="409"/>
      <c r="E164" s="409"/>
      <c r="F164" s="409"/>
      <c r="G164" s="409"/>
      <c r="H164" s="1807">
        <f>575000+465593</f>
        <v>1040593</v>
      </c>
      <c r="I164" s="409"/>
      <c r="J164" s="409"/>
      <c r="K164" s="410">
        <f>SUM(C164:J164)</f>
        <v>1040593</v>
      </c>
      <c r="L164" s="1807">
        <v>1041000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1280321</v>
      </c>
      <c r="I166" s="433"/>
      <c r="J166" s="409"/>
      <c r="K166" s="421">
        <f>SUM(K162,K163,K164,K165)</f>
        <v>1280321</v>
      </c>
      <c r="L166" s="421">
        <f>SUM(L162,L163,L164,L165)</f>
        <v>1282000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1280321</v>
      </c>
      <c r="I168" s="433"/>
      <c r="J168" s="409"/>
      <c r="K168" s="421">
        <f>SUM(K154,K166,K167)</f>
        <v>1280321</v>
      </c>
      <c r="L168" s="421">
        <f>SUM(L154,L166,L167)</f>
        <v>1282000</v>
      </c>
    </row>
    <row r="169" spans="1:14" ht="23.25" thickTop="1" x14ac:dyDescent="0.2">
      <c r="A169" s="1766" t="s">
        <v>1155</v>
      </c>
      <c r="B169" s="463"/>
      <c r="C169" s="409"/>
      <c r="D169" s="409"/>
      <c r="E169" s="409"/>
      <c r="F169" s="409"/>
      <c r="G169" s="409"/>
      <c r="H169" s="412"/>
      <c r="I169" s="409"/>
      <c r="J169" s="409"/>
      <c r="K169" s="436">
        <f>'Revenues 9-14'!E275-'Expenditures 15-22'!K168</f>
        <v>-583943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5039</v>
      </c>
      <c r="D176" s="408">
        <v>713</v>
      </c>
      <c r="E176" s="408">
        <f>6490+697+319514</f>
        <v>326701</v>
      </c>
      <c r="F176" s="408"/>
      <c r="G176" s="408"/>
      <c r="H176" s="408">
        <v>8120</v>
      </c>
      <c r="I176" s="432"/>
      <c r="J176" s="432"/>
      <c r="K176" s="410">
        <f>SUM(C176:J176)</f>
        <v>340573</v>
      </c>
      <c r="L176" s="408">
        <v>341325</v>
      </c>
    </row>
    <row r="177" spans="1:14" ht="12.75" customHeight="1" thickBot="1" x14ac:dyDescent="0.25">
      <c r="A177" s="1761" t="s">
        <v>1134</v>
      </c>
      <c r="B177" s="1802">
        <v>2900</v>
      </c>
      <c r="C177" s="419"/>
      <c r="D177" s="419"/>
      <c r="E177" s="419">
        <f>3300+3673+4083+3952+2697+319+3442+596</f>
        <v>22062</v>
      </c>
      <c r="F177" s="419"/>
      <c r="G177" s="419"/>
      <c r="H177" s="419"/>
      <c r="I177" s="800"/>
      <c r="J177" s="800"/>
      <c r="K177" s="421">
        <f>SUM(C177:J177)</f>
        <v>22062</v>
      </c>
      <c r="L177" s="419">
        <v>23125</v>
      </c>
    </row>
    <row r="178" spans="1:14" ht="12.75" customHeight="1" thickTop="1" thickBot="1" x14ac:dyDescent="0.25">
      <c r="A178" s="1778" t="s">
        <v>952</v>
      </c>
      <c r="B178" s="464" t="s">
        <v>649</v>
      </c>
      <c r="C178" s="421">
        <f>SUM(C174,C176,C177)</f>
        <v>5039</v>
      </c>
      <c r="D178" s="421">
        <f t="shared" ref="D178:J178" si="17">SUM(D174,D176,D177)</f>
        <v>713</v>
      </c>
      <c r="E178" s="421">
        <f t="shared" si="17"/>
        <v>348763</v>
      </c>
      <c r="F178" s="421">
        <f t="shared" si="17"/>
        <v>0</v>
      </c>
      <c r="G178" s="421">
        <f t="shared" si="17"/>
        <v>0</v>
      </c>
      <c r="H178" s="421">
        <f t="shared" si="17"/>
        <v>8120</v>
      </c>
      <c r="I178" s="421">
        <f t="shared" si="17"/>
        <v>0</v>
      </c>
      <c r="J178" s="421">
        <f t="shared" si="17"/>
        <v>0</v>
      </c>
      <c r="K178" s="421">
        <f>SUM(K174,K176,K177)</f>
        <v>362635</v>
      </c>
      <c r="L178" s="421">
        <f>SUM(L174, L176:L177)</f>
        <v>364450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v>35130</v>
      </c>
      <c r="F183" s="409"/>
      <c r="G183" s="409"/>
      <c r="H183" s="408"/>
      <c r="I183" s="503"/>
      <c r="J183" s="409"/>
      <c r="K183" s="410">
        <f t="shared" si="18"/>
        <v>35130</v>
      </c>
      <c r="L183" s="408">
        <v>35500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35130</v>
      </c>
      <c r="F188" s="409"/>
      <c r="G188" s="409"/>
      <c r="H188" s="411">
        <f>SUM(H182:H187)</f>
        <v>0</v>
      </c>
      <c r="I188" s="503"/>
      <c r="J188" s="409"/>
      <c r="K188" s="411">
        <f>SUM(K182:K187)</f>
        <v>35130</v>
      </c>
      <c r="L188" s="411">
        <f>SUM(L182:L187)</f>
        <v>35500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35130</v>
      </c>
      <c r="F190" s="409"/>
      <c r="G190" s="409"/>
      <c r="H190" s="421">
        <f>SUM(H188,H189)</f>
        <v>0</v>
      </c>
      <c r="I190" s="503"/>
      <c r="J190" s="409"/>
      <c r="K190" s="421">
        <f>SUM(K188,K189)</f>
        <v>35130</v>
      </c>
      <c r="L190" s="421">
        <f>SUM(L188,L189)</f>
        <v>35500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5039</v>
      </c>
      <c r="D204" s="411">
        <f>SUM(D178,D179)</f>
        <v>713</v>
      </c>
      <c r="E204" s="411">
        <f>SUM(E178,E179,E190)</f>
        <v>383893</v>
      </c>
      <c r="F204" s="411">
        <f>SUM(F178,F179)</f>
        <v>0</v>
      </c>
      <c r="G204" s="411">
        <f>SUM(G178,G179)</f>
        <v>0</v>
      </c>
      <c r="H204" s="411">
        <f>SUM(H178,H179,H190,H202,H203)</f>
        <v>8120</v>
      </c>
      <c r="I204" s="411">
        <f>SUM(I178,I179)</f>
        <v>0</v>
      </c>
      <c r="J204" s="411">
        <f>SUM(J178,J179)</f>
        <v>0</v>
      </c>
      <c r="K204" s="410">
        <f>SUM(K178,K179,K190,K202,K203)</f>
        <v>397765</v>
      </c>
      <c r="L204" s="411">
        <f>SUM(L178,L179,L190,L202,L203)</f>
        <v>399950</v>
      </c>
    </row>
    <row r="205" spans="1:14" ht="23.25" thickTop="1" x14ac:dyDescent="0.2">
      <c r="A205" s="1766" t="s">
        <v>1155</v>
      </c>
      <c r="B205" s="463"/>
      <c r="C205" s="412"/>
      <c r="D205" s="412"/>
      <c r="E205" s="412"/>
      <c r="F205" s="412"/>
      <c r="G205" s="412"/>
      <c r="H205" s="412"/>
      <c r="I205" s="409"/>
      <c r="J205" s="409"/>
      <c r="K205" s="436">
        <f>'Revenues 9-14'!F275-'Expenditures 15-22'!K204</f>
        <v>-13704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620+669+14057+71+9868+7+9576</f>
        <v>34868</v>
      </c>
      <c r="E209" s="409"/>
      <c r="F209" s="409"/>
      <c r="G209" s="409"/>
      <c r="H209" s="409"/>
      <c r="I209" s="409"/>
      <c r="J209" s="409"/>
      <c r="K209" s="410">
        <f>D209</f>
        <v>34868</v>
      </c>
      <c r="L209" s="408">
        <v>35565</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f>9748+5740+2967</f>
        <v>18455</v>
      </c>
      <c r="E213" s="409"/>
      <c r="F213" s="409"/>
      <c r="G213" s="409"/>
      <c r="H213" s="409"/>
      <c r="I213" s="409"/>
      <c r="J213" s="409"/>
      <c r="K213" s="410">
        <f t="shared" si="19"/>
        <v>18455</v>
      </c>
      <c r="L213" s="408">
        <v>19100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f>773+888+1279</f>
        <v>2940</v>
      </c>
      <c r="E216" s="409"/>
      <c r="F216" s="409"/>
      <c r="G216" s="409"/>
      <c r="H216" s="409"/>
      <c r="I216" s="409"/>
      <c r="J216" s="409"/>
      <c r="K216" s="410">
        <f t="shared" si="19"/>
        <v>2940</v>
      </c>
      <c r="L216" s="408">
        <v>3000</v>
      </c>
    </row>
    <row r="217" spans="1:12" x14ac:dyDescent="0.2">
      <c r="A217" s="1754" t="s">
        <v>1117</v>
      </c>
      <c r="B217" s="265">
        <v>1500</v>
      </c>
      <c r="C217" s="409"/>
      <c r="D217" s="408">
        <f>13+40+542+41+7+38+95+70+37+9+90+117+33+214+674+220+30+319+75+69+241+387+94+87+78+103+836</f>
        <v>4559</v>
      </c>
      <c r="E217" s="409"/>
      <c r="F217" s="409"/>
      <c r="G217" s="409"/>
      <c r="H217" s="409"/>
      <c r="I217" s="409"/>
      <c r="J217" s="409"/>
      <c r="K217" s="410">
        <f t="shared" si="19"/>
        <v>4559</v>
      </c>
      <c r="L217" s="408">
        <v>5610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632</v>
      </c>
      <c r="E220" s="409"/>
      <c r="F220" s="409"/>
      <c r="G220" s="409"/>
      <c r="H220" s="409"/>
      <c r="I220" s="409"/>
      <c r="J220" s="409"/>
      <c r="K220" s="410">
        <f t="shared" si="19"/>
        <v>632</v>
      </c>
      <c r="L220" s="408">
        <v>650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61454</v>
      </c>
      <c r="E223" s="409"/>
      <c r="F223" s="409"/>
      <c r="G223" s="409"/>
      <c r="H223" s="409"/>
      <c r="I223" s="409"/>
      <c r="J223" s="409"/>
      <c r="K223" s="411">
        <f>SUM(K209:K222)</f>
        <v>61454</v>
      </c>
      <c r="L223" s="411">
        <f>SUM(L209:L222)</f>
        <v>63925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958</v>
      </c>
      <c r="E227" s="409"/>
      <c r="F227" s="409"/>
      <c r="G227" s="409"/>
      <c r="H227" s="409"/>
      <c r="I227" s="409"/>
      <c r="J227" s="409"/>
      <c r="K227" s="410">
        <f t="shared" si="20"/>
        <v>958</v>
      </c>
      <c r="L227" s="408">
        <v>1000</v>
      </c>
    </row>
    <row r="228" spans="1:12" x14ac:dyDescent="0.2">
      <c r="A228" s="1754" t="s">
        <v>220</v>
      </c>
      <c r="B228" s="265">
        <v>2130</v>
      </c>
      <c r="C228" s="409"/>
      <c r="D228" s="408">
        <f>4964+2927+684</f>
        <v>8575</v>
      </c>
      <c r="E228" s="409"/>
      <c r="F228" s="409"/>
      <c r="G228" s="409"/>
      <c r="H228" s="409"/>
      <c r="I228" s="409"/>
      <c r="J228" s="409"/>
      <c r="K228" s="410">
        <f t="shared" si="20"/>
        <v>8575</v>
      </c>
      <c r="L228" s="408">
        <v>8925</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f>138+834+425+99+1504+401</f>
        <v>3401</v>
      </c>
      <c r="E231" s="409"/>
      <c r="F231" s="409"/>
      <c r="G231" s="409"/>
      <c r="H231" s="409"/>
      <c r="I231" s="409"/>
      <c r="J231" s="409"/>
      <c r="K231" s="410">
        <f t="shared" si="20"/>
        <v>3401</v>
      </c>
      <c r="L231" s="408">
        <v>3905</v>
      </c>
    </row>
    <row r="232" spans="1:12" ht="12.75" customHeight="1" thickBot="1" x14ac:dyDescent="0.25">
      <c r="A232" s="877" t="s">
        <v>640</v>
      </c>
      <c r="B232" s="461" t="s">
        <v>812</v>
      </c>
      <c r="C232" s="409"/>
      <c r="D232" s="411">
        <f>SUM(D226:D231)</f>
        <v>12934</v>
      </c>
      <c r="E232" s="409"/>
      <c r="F232" s="409"/>
      <c r="G232" s="409"/>
      <c r="H232" s="409"/>
      <c r="I232" s="409"/>
      <c r="J232" s="409"/>
      <c r="K232" s="411">
        <f>SUM(K226:K231)</f>
        <v>12934</v>
      </c>
      <c r="L232" s="411">
        <f>SUM(L226:L231)</f>
        <v>13830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f>43+1014</f>
        <v>1057</v>
      </c>
      <c r="E234" s="409"/>
      <c r="F234" s="409"/>
      <c r="G234" s="409"/>
      <c r="H234" s="409"/>
      <c r="I234" s="409"/>
      <c r="J234" s="409"/>
      <c r="K234" s="416">
        <f>D234</f>
        <v>1057</v>
      </c>
      <c r="L234" s="414">
        <v>1200</v>
      </c>
    </row>
    <row r="235" spans="1:12" x14ac:dyDescent="0.2">
      <c r="A235" s="1754" t="s">
        <v>956</v>
      </c>
      <c r="B235" s="265">
        <v>2220</v>
      </c>
      <c r="C235" s="409"/>
      <c r="D235" s="408">
        <f>2594+1527+357</f>
        <v>4478</v>
      </c>
      <c r="E235" s="409"/>
      <c r="F235" s="409"/>
      <c r="G235" s="409"/>
      <c r="H235" s="409"/>
      <c r="I235" s="409"/>
      <c r="J235" s="409"/>
      <c r="K235" s="416">
        <f>D235</f>
        <v>4478</v>
      </c>
      <c r="L235" s="408">
        <v>4900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5535</v>
      </c>
      <c r="E237" s="409"/>
      <c r="F237" s="409"/>
      <c r="G237" s="409"/>
      <c r="H237" s="409"/>
      <c r="I237" s="409"/>
      <c r="J237" s="409"/>
      <c r="K237" s="411">
        <f>SUM(K234:K236)</f>
        <v>5535</v>
      </c>
      <c r="L237" s="411">
        <f>SUM(L234:L236)</f>
        <v>6100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f>206+121+28+610+143+1</f>
        <v>1109</v>
      </c>
      <c r="E239" s="409"/>
      <c r="F239" s="409"/>
      <c r="G239" s="409"/>
      <c r="H239" s="409"/>
      <c r="I239" s="409"/>
      <c r="J239" s="409"/>
      <c r="K239" s="416">
        <f>D239</f>
        <v>1109</v>
      </c>
      <c r="L239" s="414">
        <v>1250</v>
      </c>
    </row>
    <row r="240" spans="1:12" x14ac:dyDescent="0.2">
      <c r="A240" s="1754" t="s">
        <v>959</v>
      </c>
      <c r="B240" s="265">
        <v>2320</v>
      </c>
      <c r="C240" s="409"/>
      <c r="D240" s="408">
        <f>3010+1789+1601</f>
        <v>6400</v>
      </c>
      <c r="E240" s="409"/>
      <c r="F240" s="409"/>
      <c r="G240" s="409"/>
      <c r="H240" s="409"/>
      <c r="I240" s="409"/>
      <c r="J240" s="409"/>
      <c r="K240" s="416">
        <f t="shared" ref="K240:K250" si="21">D240</f>
        <v>6400</v>
      </c>
      <c r="L240" s="408">
        <v>6700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7509</v>
      </c>
      <c r="E251" s="409"/>
      <c r="F251" s="409"/>
      <c r="G251" s="409"/>
      <c r="H251" s="409"/>
      <c r="I251" s="409"/>
      <c r="J251" s="409"/>
      <c r="K251" s="411">
        <f>SUM(K239:K250)</f>
        <v>7509</v>
      </c>
      <c r="L251" s="411">
        <f>SUM(L239:L250)</f>
        <v>7950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14715+9143+6219</f>
        <v>30077</v>
      </c>
      <c r="E253" s="409"/>
      <c r="F253" s="409"/>
      <c r="G253" s="409"/>
      <c r="H253" s="409"/>
      <c r="I253" s="409"/>
      <c r="J253" s="409"/>
      <c r="K253" s="416">
        <f>D253</f>
        <v>30077</v>
      </c>
      <c r="L253" s="414">
        <v>31900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30077</v>
      </c>
      <c r="E255" s="409"/>
      <c r="F255" s="409"/>
      <c r="G255" s="409"/>
      <c r="H255" s="409"/>
      <c r="I255" s="409"/>
      <c r="J255" s="409"/>
      <c r="K255" s="411">
        <f>SUM(K253:K254)</f>
        <v>30077</v>
      </c>
      <c r="L255" s="411">
        <f>SUM(L253:L254)</f>
        <v>31900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11932+7031+1644</f>
        <v>20607</v>
      </c>
      <c r="E258" s="409"/>
      <c r="F258" s="409"/>
      <c r="G258" s="409"/>
      <c r="H258" s="409"/>
      <c r="I258" s="409"/>
      <c r="J258" s="409"/>
      <c r="K258" s="416">
        <f t="shared" ref="K258:K263" si="22">D258</f>
        <v>20607</v>
      </c>
      <c r="L258" s="408">
        <v>20800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39712+24877+5819</f>
        <v>70408</v>
      </c>
      <c r="E260" s="409"/>
      <c r="F260" s="409"/>
      <c r="G260" s="409"/>
      <c r="H260" s="409"/>
      <c r="I260" s="409"/>
      <c r="J260" s="409"/>
      <c r="K260" s="416">
        <f t="shared" si="22"/>
        <v>70408</v>
      </c>
      <c r="L260" s="408">
        <v>72000</v>
      </c>
    </row>
    <row r="261" spans="1:12" x14ac:dyDescent="0.2">
      <c r="A261" s="1754" t="s">
        <v>1107</v>
      </c>
      <c r="B261" s="265">
        <v>2550</v>
      </c>
      <c r="C261" s="409"/>
      <c r="D261" s="408">
        <f>271+239+97</f>
        <v>607</v>
      </c>
      <c r="E261" s="409"/>
      <c r="F261" s="409"/>
      <c r="G261" s="409"/>
      <c r="H261" s="409"/>
      <c r="I261" s="409"/>
      <c r="J261" s="409"/>
      <c r="K261" s="416">
        <f t="shared" si="22"/>
        <v>607</v>
      </c>
      <c r="L261" s="408">
        <v>840</v>
      </c>
    </row>
    <row r="262" spans="1:12" x14ac:dyDescent="0.2">
      <c r="A262" s="1754" t="s">
        <v>106</v>
      </c>
      <c r="B262" s="265">
        <v>2560</v>
      </c>
      <c r="C262" s="409"/>
      <c r="D262" s="408">
        <f>2249+1322+309</f>
        <v>3880</v>
      </c>
      <c r="E262" s="409"/>
      <c r="F262" s="409"/>
      <c r="G262" s="409"/>
      <c r="H262" s="409"/>
      <c r="I262" s="409"/>
      <c r="J262" s="409"/>
      <c r="K262" s="416">
        <f t="shared" si="22"/>
        <v>3880</v>
      </c>
      <c r="L262" s="408">
        <v>4150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95502</v>
      </c>
      <c r="E264" s="409"/>
      <c r="F264" s="409"/>
      <c r="G264" s="409"/>
      <c r="H264" s="409"/>
      <c r="I264" s="409"/>
      <c r="J264" s="409"/>
      <c r="K264" s="411">
        <f>SUM(K257:K263)</f>
        <v>95502</v>
      </c>
      <c r="L264" s="411">
        <f>SUM(L257:L263)</f>
        <v>97790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151557</v>
      </c>
      <c r="E273" s="409"/>
      <c r="F273" s="409"/>
      <c r="G273" s="409"/>
      <c r="H273" s="409"/>
      <c r="I273" s="409"/>
      <c r="J273" s="409"/>
      <c r="K273" s="421">
        <f>SUM(K232,K237,K251,K255,K264,K271,K272)</f>
        <v>151557</v>
      </c>
      <c r="L273" s="421">
        <f>SUM(L232,L237,L251,L255,L264,L271,L272)</f>
        <v>157570</v>
      </c>
    </row>
    <row r="274" spans="1:12" ht="18" customHeight="1" thickTop="1" thickBot="1" x14ac:dyDescent="0.25">
      <c r="A274" s="1782" t="s">
        <v>1021</v>
      </c>
      <c r="B274" s="262">
        <v>3000</v>
      </c>
      <c r="C274" s="409"/>
      <c r="D274" s="420">
        <f>2006+469+2814</f>
        <v>5289</v>
      </c>
      <c r="E274" s="409"/>
      <c r="F274" s="409"/>
      <c r="G274" s="409"/>
      <c r="H274" s="409"/>
      <c r="I274" s="409"/>
      <c r="J274" s="409"/>
      <c r="K274" s="424">
        <f>D274</f>
        <v>5289</v>
      </c>
      <c r="L274" s="420">
        <v>5625</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218300</v>
      </c>
      <c r="E288" s="409"/>
      <c r="F288" s="409"/>
      <c r="G288" s="409"/>
      <c r="H288" s="411">
        <f>H286</f>
        <v>0</v>
      </c>
      <c r="I288" s="409"/>
      <c r="J288" s="409"/>
      <c r="K288" s="411">
        <f>SUM(K223,K273,K274,K278,K286,K287)</f>
        <v>218300</v>
      </c>
      <c r="L288" s="411">
        <f>SUM(L223,L273,L274,L278,L286,L287)</f>
        <v>227120</v>
      </c>
    </row>
    <row r="289" spans="1:14" ht="23.25" thickTop="1" x14ac:dyDescent="0.2">
      <c r="A289" s="891" t="s">
        <v>1155</v>
      </c>
      <c r="B289" s="892"/>
      <c r="C289" s="409"/>
      <c r="D289" s="412"/>
      <c r="E289" s="409"/>
      <c r="F289" s="409"/>
      <c r="G289" s="409"/>
      <c r="H289" s="437"/>
      <c r="I289" s="409"/>
      <c r="J289" s="409"/>
      <c r="K289" s="436">
        <f>'Revenues 9-14'!G275-'Expenditures 15-22'!K288</f>
        <v>21154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94622</v>
      </c>
      <c r="F294" s="408"/>
      <c r="G294" s="408">
        <v>324339</v>
      </c>
      <c r="H294" s="408"/>
      <c r="I294" s="432"/>
      <c r="J294" s="432"/>
      <c r="K294" s="410">
        <f>SUM(C294:J294)</f>
        <v>418961</v>
      </c>
      <c r="L294" s="432">
        <v>423200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94622</v>
      </c>
      <c r="F296" s="421">
        <f t="shared" si="23"/>
        <v>0</v>
      </c>
      <c r="G296" s="421">
        <f t="shared" si="23"/>
        <v>324339</v>
      </c>
      <c r="H296" s="421">
        <f t="shared" si="23"/>
        <v>0</v>
      </c>
      <c r="I296" s="421">
        <f t="shared" si="23"/>
        <v>0</v>
      </c>
      <c r="J296" s="421">
        <f t="shared" si="23"/>
        <v>0</v>
      </c>
      <c r="K296" s="421">
        <f t="shared" si="23"/>
        <v>418961</v>
      </c>
      <c r="L296" s="421">
        <f t="shared" si="23"/>
        <v>423200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94622</v>
      </c>
      <c r="F305" s="411">
        <f>SUM(F296)</f>
        <v>0</v>
      </c>
      <c r="G305" s="411">
        <f>SUM(G296)</f>
        <v>324339</v>
      </c>
      <c r="H305" s="411">
        <f>SUM(H296,H303)</f>
        <v>0</v>
      </c>
      <c r="I305" s="411">
        <f>SUM(I296)</f>
        <v>0</v>
      </c>
      <c r="J305" s="411">
        <f>SUM(J296)</f>
        <v>0</v>
      </c>
      <c r="K305" s="411">
        <f>SUM(K296,K303,K304)</f>
        <v>418961</v>
      </c>
      <c r="L305" s="411">
        <f>SUM(L296,L303,L304)</f>
        <v>423200</v>
      </c>
    </row>
    <row r="306" spans="1:14" ht="23.25" customHeight="1" thickTop="1" x14ac:dyDescent="0.2">
      <c r="A306" s="2284" t="s">
        <v>1155</v>
      </c>
      <c r="B306" s="2285"/>
      <c r="C306" s="415"/>
      <c r="D306" s="415"/>
      <c r="E306" s="415"/>
      <c r="F306" s="415"/>
      <c r="G306" s="415"/>
      <c r="H306" s="415"/>
      <c r="I306" s="415"/>
      <c r="J306" s="415"/>
      <c r="K306" s="426">
        <f>'Revenues 9-14'!H275-'Expenditures 15-22'!K305</f>
        <v>331674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115266</v>
      </c>
      <c r="F315" s="432"/>
      <c r="G315" s="432"/>
      <c r="H315" s="432"/>
      <c r="I315" s="432"/>
      <c r="J315" s="432"/>
      <c r="K315" s="1051">
        <f t="shared" si="24"/>
        <v>115266</v>
      </c>
      <c r="L315" s="432">
        <v>116500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62506</v>
      </c>
      <c r="F320" s="432"/>
      <c r="G320" s="432"/>
      <c r="H320" s="432"/>
      <c r="I320" s="432"/>
      <c r="J320" s="432"/>
      <c r="K320" s="1051">
        <f t="shared" si="24"/>
        <v>62506</v>
      </c>
      <c r="L320" s="432">
        <v>64000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177772</v>
      </c>
      <c r="F323" s="1052">
        <f t="shared" si="25"/>
        <v>0</v>
      </c>
      <c r="G323" s="1052">
        <f t="shared" si="25"/>
        <v>0</v>
      </c>
      <c r="H323" s="1052">
        <f t="shared" si="25"/>
        <v>0</v>
      </c>
      <c r="I323" s="1052">
        <f t="shared" si="25"/>
        <v>0</v>
      </c>
      <c r="J323" s="1052">
        <f t="shared" si="25"/>
        <v>0</v>
      </c>
      <c r="K323" s="1052">
        <f>SUM(K312:K322)</f>
        <v>177772</v>
      </c>
      <c r="L323" s="1052">
        <f>SUM(L312:L322)</f>
        <v>180500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177772</v>
      </c>
      <c r="F331" s="1052">
        <f t="shared" si="26"/>
        <v>0</v>
      </c>
      <c r="G331" s="1052">
        <f t="shared" si="26"/>
        <v>0</v>
      </c>
      <c r="H331" s="1052">
        <f>SUM(H323,H329)</f>
        <v>0</v>
      </c>
      <c r="I331" s="1052">
        <f t="shared" si="26"/>
        <v>0</v>
      </c>
      <c r="J331" s="1052">
        <f t="shared" si="26"/>
        <v>0</v>
      </c>
      <c r="K331" s="1052">
        <f>SUM(K323,K329)</f>
        <v>177772</v>
      </c>
      <c r="L331" s="421">
        <f>SUM(L323,L329,L330)</f>
        <v>180500</v>
      </c>
    </row>
    <row r="332" spans="1:14" ht="12.75" customHeight="1" thickTop="1" x14ac:dyDescent="0.2">
      <c r="A332" s="2286" t="s">
        <v>1155</v>
      </c>
      <c r="B332" s="2287"/>
      <c r="C332" s="409"/>
      <c r="D332" s="409"/>
      <c r="E332" s="409"/>
      <c r="F332" s="409"/>
      <c r="G332" s="409"/>
      <c r="H332" s="409"/>
      <c r="I332" s="409"/>
      <c r="J332" s="409"/>
      <c r="K332" s="1055">
        <f>'Revenues 9-14'!J275-'Expenditures 15-22'!K331</f>
        <v>-9612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28909</v>
      </c>
      <c r="F338" s="408"/>
      <c r="G338" s="408"/>
      <c r="H338" s="408"/>
      <c r="I338" s="432"/>
      <c r="J338" s="432"/>
      <c r="K338" s="410">
        <f>SUM(C338:J338)</f>
        <v>28909</v>
      </c>
      <c r="L338" s="408">
        <v>30100</v>
      </c>
    </row>
    <row r="339" spans="1:14" ht="12.75" customHeight="1" thickBot="1" x14ac:dyDescent="0.25">
      <c r="A339" s="877" t="s">
        <v>815</v>
      </c>
      <c r="B339" s="464" t="s">
        <v>36</v>
      </c>
      <c r="C339" s="411">
        <f>SUM(C337:C338)</f>
        <v>0</v>
      </c>
      <c r="D339" s="411">
        <f t="shared" ref="D339:L339" si="27">SUM(D337:D338)</f>
        <v>0</v>
      </c>
      <c r="E339" s="411">
        <f t="shared" si="27"/>
        <v>28909</v>
      </c>
      <c r="F339" s="411">
        <f t="shared" si="27"/>
        <v>0</v>
      </c>
      <c r="G339" s="411">
        <f t="shared" si="27"/>
        <v>0</v>
      </c>
      <c r="H339" s="411">
        <f t="shared" si="27"/>
        <v>0</v>
      </c>
      <c r="I339" s="411">
        <f t="shared" si="27"/>
        <v>0</v>
      </c>
      <c r="J339" s="411">
        <f t="shared" si="27"/>
        <v>0</v>
      </c>
      <c r="K339" s="411">
        <f t="shared" si="27"/>
        <v>28909</v>
      </c>
      <c r="L339" s="411">
        <f t="shared" si="27"/>
        <v>30100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28909</v>
      </c>
      <c r="F341" s="411">
        <f t="shared" si="28"/>
        <v>0</v>
      </c>
      <c r="G341" s="411">
        <f t="shared" si="28"/>
        <v>0</v>
      </c>
      <c r="H341" s="411">
        <f t="shared" si="28"/>
        <v>0</v>
      </c>
      <c r="I341" s="411">
        <f t="shared" si="28"/>
        <v>0</v>
      </c>
      <c r="J341" s="411">
        <f t="shared" si="28"/>
        <v>0</v>
      </c>
      <c r="K341" s="411">
        <f t="shared" si="28"/>
        <v>28909</v>
      </c>
      <c r="L341" s="411">
        <f t="shared" si="28"/>
        <v>30100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28909</v>
      </c>
      <c r="F354" s="411">
        <f t="shared" si="29"/>
        <v>0</v>
      </c>
      <c r="G354" s="411">
        <f t="shared" si="29"/>
        <v>0</v>
      </c>
      <c r="H354" s="411">
        <f t="shared" si="29"/>
        <v>0</v>
      </c>
      <c r="I354" s="411">
        <f t="shared" si="29"/>
        <v>0</v>
      </c>
      <c r="J354" s="411">
        <f t="shared" si="29"/>
        <v>0</v>
      </c>
      <c r="K354" s="411">
        <f t="shared" si="29"/>
        <v>28909</v>
      </c>
      <c r="L354" s="411">
        <f>SUM(L341,L344,L352,L353)</f>
        <v>30100</v>
      </c>
    </row>
    <row r="355" spans="1:14" ht="23.25" thickTop="1" x14ac:dyDescent="0.2">
      <c r="A355" s="1793" t="s">
        <v>1155</v>
      </c>
      <c r="B355" s="465"/>
      <c r="C355" s="428"/>
      <c r="D355" s="428"/>
      <c r="E355" s="415"/>
      <c r="F355" s="415"/>
      <c r="G355" s="415"/>
      <c r="H355" s="415"/>
      <c r="I355" s="415"/>
      <c r="J355" s="413"/>
      <c r="K355" s="410">
        <f>'Revenues 9-14'!K275-'Expenditures 15-22'!K354</f>
        <v>4643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&amp;CThe accompanying notes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5" sqref="T25:AA2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1870</v>
      </c>
      <c r="B2" s="827" t="s">
        <v>1982</v>
      </c>
      <c r="C2" s="1074" t="s">
        <v>1983</v>
      </c>
      <c r="D2" s="1074" t="s">
        <v>1984</v>
      </c>
      <c r="E2" s="1074" t="s">
        <v>1985</v>
      </c>
      <c r="F2" s="1074" t="s">
        <v>1986</v>
      </c>
    </row>
    <row r="3" spans="1:6" ht="12" customHeight="1" x14ac:dyDescent="0.2">
      <c r="A3" s="2319"/>
      <c r="B3" s="543"/>
      <c r="C3" s="825"/>
      <c r="D3" s="826" t="s">
        <v>292</v>
      </c>
      <c r="E3" s="825"/>
      <c r="F3" s="826" t="s">
        <v>293</v>
      </c>
    </row>
    <row r="4" spans="1:6" ht="13.7" customHeight="1" x14ac:dyDescent="0.2">
      <c r="A4" s="541" t="s">
        <v>1350</v>
      </c>
      <c r="B4" s="556">
        <f>'Revenues 9-14'!C5</f>
        <v>1645986</v>
      </c>
      <c r="C4" s="508"/>
      <c r="D4" s="557">
        <f>B4-C4</f>
        <v>1645986</v>
      </c>
      <c r="E4" s="508"/>
      <c r="F4" s="557">
        <f>E4-C4</f>
        <v>0</v>
      </c>
    </row>
    <row r="5" spans="1:6" ht="13.7" customHeight="1" x14ac:dyDescent="0.2">
      <c r="A5" s="541" t="s">
        <v>1016</v>
      </c>
      <c r="B5" s="556">
        <f>'Revenues 9-14'!D5</f>
        <v>403895</v>
      </c>
      <c r="C5" s="508"/>
      <c r="D5" s="557">
        <f t="shared" ref="D5:D18" si="0">B5-C5</f>
        <v>403895</v>
      </c>
      <c r="E5" s="508"/>
      <c r="F5" s="557">
        <f>E5-C5</f>
        <v>0</v>
      </c>
    </row>
    <row r="6" spans="1:6" ht="13.7" customHeight="1" x14ac:dyDescent="0.2">
      <c r="A6" s="541" t="s">
        <v>472</v>
      </c>
      <c r="B6" s="556">
        <f>'Revenues 9-14'!E5</f>
        <v>686285</v>
      </c>
      <c r="C6" s="508"/>
      <c r="D6" s="557">
        <f t="shared" si="0"/>
        <v>686285</v>
      </c>
      <c r="E6" s="508"/>
      <c r="F6" s="557">
        <f t="shared" ref="F6:F18" si="1">E6-C6</f>
        <v>0</v>
      </c>
    </row>
    <row r="7" spans="1:6" ht="13.7" customHeight="1" x14ac:dyDescent="0.2">
      <c r="A7" s="541" t="s">
        <v>161</v>
      </c>
      <c r="B7" s="556">
        <f>'Revenues 9-14'!F5</f>
        <v>164594</v>
      </c>
      <c r="C7" s="508"/>
      <c r="D7" s="557">
        <f t="shared" si="0"/>
        <v>164594</v>
      </c>
      <c r="E7" s="508"/>
      <c r="F7" s="557">
        <f t="shared" si="1"/>
        <v>0</v>
      </c>
    </row>
    <row r="8" spans="1:6" ht="13.7" customHeight="1" x14ac:dyDescent="0.2">
      <c r="A8" s="541" t="s">
        <v>1380</v>
      </c>
      <c r="B8" s="556">
        <f>'Revenues 9-14'!G5</f>
        <v>98919</v>
      </c>
      <c r="C8" s="508"/>
      <c r="D8" s="557">
        <f t="shared" si="0"/>
        <v>98919</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32540</v>
      </c>
      <c r="C10" s="508"/>
      <c r="D10" s="557">
        <f t="shared" si="0"/>
        <v>32540</v>
      </c>
      <c r="E10" s="508"/>
      <c r="F10" s="557">
        <f t="shared" si="1"/>
        <v>0</v>
      </c>
    </row>
    <row r="11" spans="1:6" x14ac:dyDescent="0.2">
      <c r="A11" s="541" t="s">
        <v>470</v>
      </c>
      <c r="B11" s="556">
        <f>'Revenues 9-14'!J5</f>
        <v>164594</v>
      </c>
      <c r="C11" s="508"/>
      <c r="D11" s="557">
        <f t="shared" si="0"/>
        <v>164594</v>
      </c>
      <c r="E11" s="508"/>
      <c r="F11" s="557">
        <f t="shared" si="1"/>
        <v>0</v>
      </c>
    </row>
    <row r="12" spans="1:6" ht="13.7" customHeight="1" x14ac:dyDescent="0.2">
      <c r="A12" s="541" t="s">
        <v>163</v>
      </c>
      <c r="B12" s="556">
        <f>'Revenues 9-14'!K5</f>
        <v>32917</v>
      </c>
      <c r="C12" s="508"/>
      <c r="D12" s="557">
        <f t="shared" si="0"/>
        <v>32917</v>
      </c>
      <c r="E12" s="508"/>
      <c r="F12" s="557">
        <f t="shared" si="1"/>
        <v>0</v>
      </c>
    </row>
    <row r="13" spans="1:6" ht="13.7" customHeight="1" x14ac:dyDescent="0.2">
      <c r="A13" s="541" t="s">
        <v>1090</v>
      </c>
      <c r="B13" s="556">
        <f>SUM('Revenues 9-14'!C6:D6)</f>
        <v>7255</v>
      </c>
      <c r="C13" s="508"/>
      <c r="D13" s="557">
        <f t="shared" si="0"/>
        <v>7255</v>
      </c>
      <c r="E13" s="508"/>
      <c r="F13" s="557">
        <f t="shared" si="1"/>
        <v>0</v>
      </c>
    </row>
    <row r="14" spans="1:6" ht="13.7" customHeight="1" x14ac:dyDescent="0.2">
      <c r="A14" s="541" t="s">
        <v>471</v>
      </c>
      <c r="B14" s="556">
        <f>SUM('Revenues 9-14'!C7:D7,'Revenues 9-14'!F7:H7)</f>
        <v>32917</v>
      </c>
      <c r="C14" s="508"/>
      <c r="D14" s="557">
        <f t="shared" si="0"/>
        <v>32917</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98919</v>
      </c>
      <c r="C16" s="508"/>
      <c r="D16" s="557">
        <f t="shared" si="0"/>
        <v>98919</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3368821</v>
      </c>
      <c r="C19" s="558">
        <f>SUM(C4:C18)</f>
        <v>0</v>
      </c>
      <c r="D19" s="558">
        <f>SUM(D4:D18)</f>
        <v>3368821</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T25" sqref="T25:AA2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1872</v>
      </c>
      <c r="B2" s="2349"/>
      <c r="C2" s="1570" t="s">
        <v>1987</v>
      </c>
      <c r="D2" s="1570" t="s">
        <v>1988</v>
      </c>
      <c r="E2" s="1570" t="s">
        <v>1989</v>
      </c>
      <c r="F2" s="1570" t="s">
        <v>1990</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2116</v>
      </c>
      <c r="B31" s="650">
        <v>40197</v>
      </c>
      <c r="C31" s="1092">
        <v>5696960</v>
      </c>
      <c r="D31" s="1551">
        <v>8</v>
      </c>
      <c r="E31" s="1092">
        <v>4582748</v>
      </c>
      <c r="F31" s="1092"/>
      <c r="G31" s="1092"/>
      <c r="H31" s="1092">
        <v>465593</v>
      </c>
      <c r="I31" s="1093">
        <f>((E31+F31)-H31)+G31</f>
        <v>4117155</v>
      </c>
      <c r="J31" s="1092">
        <v>3147370</v>
      </c>
      <c r="K31" s="117"/>
    </row>
    <row r="32" spans="1:11" ht="12" customHeight="1" x14ac:dyDescent="0.2">
      <c r="A32" s="1094" t="s">
        <v>2119</v>
      </c>
      <c r="B32" s="650">
        <v>41244</v>
      </c>
      <c r="C32" s="1092">
        <v>5500000</v>
      </c>
      <c r="D32" s="1551">
        <v>7</v>
      </c>
      <c r="E32" s="1092">
        <v>4390000</v>
      </c>
      <c r="F32" s="1092"/>
      <c r="G32" s="1092"/>
      <c r="H32" s="1092">
        <v>575000</v>
      </c>
      <c r="I32" s="1093">
        <f>((E32+F32)-H32)+G32</f>
        <v>3815000</v>
      </c>
      <c r="J32" s="1092">
        <v>3815000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11196960</v>
      </c>
      <c r="D49" s="1550"/>
      <c r="E49" s="1093">
        <f t="shared" ref="E49:J49" si="2">SUM(E31:E48)</f>
        <v>8972748</v>
      </c>
      <c r="F49" s="1093">
        <f t="shared" si="2"/>
        <v>0</v>
      </c>
      <c r="G49" s="1093">
        <f t="shared" si="2"/>
        <v>0</v>
      </c>
      <c r="H49" s="1093">
        <f t="shared" si="2"/>
        <v>1040593</v>
      </c>
      <c r="I49" s="1093">
        <f t="shared" si="2"/>
        <v>7932155</v>
      </c>
      <c r="J49" s="1093">
        <f t="shared" si="2"/>
        <v>6962370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t="s">
        <v>2118</v>
      </c>
      <c r="G52" s="2323"/>
      <c r="H52" s="117"/>
      <c r="I52" s="117"/>
      <c r="J52" s="120"/>
    </row>
    <row r="53" spans="1:11" ht="11.25" customHeight="1" x14ac:dyDescent="0.2">
      <c r="A53" s="745" t="s">
        <v>1064</v>
      </c>
      <c r="B53" s="124" t="s">
        <v>1105</v>
      </c>
      <c r="C53" s="120"/>
      <c r="D53" s="116"/>
      <c r="E53" s="123" t="s">
        <v>576</v>
      </c>
      <c r="F53" s="2324" t="s">
        <v>2117</v>
      </c>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25" sqref="T25:AA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1873</v>
      </c>
      <c r="B2" s="2378"/>
      <c r="C2" s="2378"/>
      <c r="D2" s="2378"/>
      <c r="E2" s="2379"/>
      <c r="F2" s="1826" t="s">
        <v>1055</v>
      </c>
      <c r="G2" s="1827" t="s">
        <v>100</v>
      </c>
      <c r="H2" s="1827" t="s">
        <v>471</v>
      </c>
      <c r="I2" s="1827" t="s">
        <v>1354</v>
      </c>
      <c r="J2" s="1827" t="s">
        <v>1000</v>
      </c>
      <c r="K2" s="1827" t="s">
        <v>144</v>
      </c>
    </row>
    <row r="3" spans="1:11" x14ac:dyDescent="0.2">
      <c r="A3" s="2380" t="s">
        <v>1995</v>
      </c>
      <c r="B3" s="2381"/>
      <c r="C3" s="2381"/>
      <c r="D3" s="2381"/>
      <c r="E3" s="2382"/>
      <c r="F3" s="254"/>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32917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733992</v>
      </c>
      <c r="K8" s="1183"/>
    </row>
    <row r="9" spans="1:11" x14ac:dyDescent="0.2">
      <c r="A9" s="643" t="s">
        <v>144</v>
      </c>
      <c r="B9" s="1831"/>
      <c r="C9" s="1831"/>
      <c r="D9" s="1831"/>
      <c r="E9" s="1832"/>
      <c r="F9" s="255" t="s">
        <v>997</v>
      </c>
      <c r="G9" s="564"/>
      <c r="H9" s="565"/>
      <c r="I9" s="565"/>
      <c r="J9" s="1203"/>
      <c r="K9" s="1205"/>
    </row>
    <row r="10" spans="1:11" ht="12" customHeight="1" x14ac:dyDescent="0.2">
      <c r="A10" s="2361" t="s">
        <v>1839</v>
      </c>
      <c r="B10" s="2362"/>
      <c r="C10" s="2362"/>
      <c r="D10" s="2362"/>
      <c r="E10" s="2363"/>
      <c r="F10" s="1271" t="s">
        <v>1008</v>
      </c>
      <c r="G10" s="564"/>
      <c r="H10" s="1272"/>
      <c r="I10" s="559"/>
      <c r="J10" s="1205"/>
      <c r="K10" s="1205">
        <v>9948</v>
      </c>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32917</v>
      </c>
      <c r="I12" s="560">
        <f>SUM(I5:I11)</f>
        <v>0</v>
      </c>
      <c r="J12" s="560">
        <f>SUM(J5:J11)</f>
        <v>733992</v>
      </c>
      <c r="K12" s="560">
        <f>SUM(K5:K11)</f>
        <v>9948</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v>32917</v>
      </c>
      <c r="I14" s="565"/>
      <c r="J14" s="1173"/>
      <c r="K14" s="1205">
        <v>9948</v>
      </c>
    </row>
    <row r="15" spans="1:11" x14ac:dyDescent="0.2">
      <c r="A15" s="2359" t="s">
        <v>5</v>
      </c>
      <c r="B15" s="2359"/>
      <c r="C15" s="2359"/>
      <c r="D15" s="2359"/>
      <c r="E15" s="2360"/>
      <c r="F15" s="256" t="s">
        <v>999</v>
      </c>
      <c r="G15" s="565"/>
      <c r="H15" s="559"/>
      <c r="I15" s="559"/>
      <c r="J15" s="1205">
        <v>418961</v>
      </c>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1997</v>
      </c>
      <c r="B19" s="2370"/>
      <c r="C19" s="2370"/>
      <c r="D19" s="2370"/>
      <c r="E19" s="2371"/>
      <c r="F19" s="256" t="s">
        <v>1086</v>
      </c>
      <c r="G19" s="564"/>
      <c r="H19" s="564"/>
      <c r="I19" s="564"/>
      <c r="J19" s="1205">
        <v>315031</v>
      </c>
      <c r="K19" s="1191"/>
    </row>
    <row r="20" spans="1:11" ht="12.75" customHeight="1" x14ac:dyDescent="0.2">
      <c r="A20" s="2372" t="s">
        <v>1838</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315031</v>
      </c>
      <c r="K21" s="1189"/>
    </row>
    <row r="22" spans="1:11" ht="13.5" thickTop="1" x14ac:dyDescent="0.2">
      <c r="A22" s="2362" t="s">
        <v>1840</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32917</v>
      </c>
      <c r="I23" s="560">
        <f>SUM(I14:I16,I21,I22)</f>
        <v>0</v>
      </c>
      <c r="J23" s="560">
        <f>SUM(J14:J16,J21,J22)</f>
        <v>733992</v>
      </c>
      <c r="K23" s="560">
        <f>SUM(K14:K16,K21,K22)</f>
        <v>9948</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1837</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B1" colorId="8" zoomScale="110" zoomScaleNormal="110" workbookViewId="0">
      <selection activeCell="T25" sqref="T25:AA2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81746</v>
      </c>
      <c r="D5" s="634"/>
      <c r="E5" s="634"/>
      <c r="F5" s="1057">
        <f>(C5+D5)-E5</f>
        <v>81746</v>
      </c>
      <c r="G5" s="630"/>
      <c r="H5" s="636"/>
      <c r="I5" s="636"/>
      <c r="J5" s="636"/>
      <c r="K5" s="641"/>
      <c r="L5" s="1056">
        <f>F5-K5</f>
        <v>81746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12444387</v>
      </c>
      <c r="D8" s="635">
        <v>239694</v>
      </c>
      <c r="E8" s="635"/>
      <c r="F8" s="1057">
        <f>(C8+D8)-E8</f>
        <v>12684081</v>
      </c>
      <c r="G8" s="631">
        <v>50</v>
      </c>
      <c r="H8" s="571">
        <v>5921136</v>
      </c>
      <c r="I8" s="571">
        <v>269277</v>
      </c>
      <c r="J8" s="571"/>
      <c r="K8" s="1056">
        <f>(H8+I8)-J8</f>
        <v>6190413</v>
      </c>
      <c r="L8" s="1056">
        <f>F8-K8</f>
        <v>6493668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9714931</v>
      </c>
      <c r="D10" s="1058"/>
      <c r="E10" s="1058"/>
      <c r="F10" s="1059">
        <f>(C10+D10)-E10</f>
        <v>9714931</v>
      </c>
      <c r="G10" s="631">
        <v>20</v>
      </c>
      <c r="H10" s="1060">
        <v>2305720</v>
      </c>
      <c r="I10" s="1060">
        <v>477346</v>
      </c>
      <c r="J10" s="1060"/>
      <c r="K10" s="1056">
        <f>(H10+I10)-J10</f>
        <v>2783066</v>
      </c>
      <c r="L10" s="1056">
        <f>F10-K10</f>
        <v>6931865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2481773</v>
      </c>
      <c r="D12" s="635">
        <v>35576</v>
      </c>
      <c r="E12" s="635"/>
      <c r="F12" s="1057">
        <f>(C12+D12)-E12</f>
        <v>2517349</v>
      </c>
      <c r="G12" s="631">
        <v>10</v>
      </c>
      <c r="H12" s="571">
        <v>2131580</v>
      </c>
      <c r="I12" s="571">
        <v>103402</v>
      </c>
      <c r="J12" s="571"/>
      <c r="K12" s="1056">
        <f>(H12+I12)-J12</f>
        <v>2234982</v>
      </c>
      <c r="L12" s="1056">
        <f>F12-K12</f>
        <v>282367</v>
      </c>
    </row>
    <row r="13" spans="1:14" ht="14.25" thickTop="1" thickBot="1" x14ac:dyDescent="0.25">
      <c r="A13" s="646" t="s">
        <v>1312</v>
      </c>
      <c r="B13" s="284">
        <v>252</v>
      </c>
      <c r="C13" s="635">
        <v>89626</v>
      </c>
      <c r="D13" s="635"/>
      <c r="E13" s="635"/>
      <c r="F13" s="1057">
        <f>(C13+D13)-E13</f>
        <v>89626</v>
      </c>
      <c r="G13" s="631">
        <v>5</v>
      </c>
      <c r="H13" s="571">
        <v>89626</v>
      </c>
      <c r="I13" s="571"/>
      <c r="J13" s="571"/>
      <c r="K13" s="1056">
        <f>(H13+I13)-J13</f>
        <v>89626</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133030</v>
      </c>
      <c r="E15" s="635"/>
      <c r="F15" s="1057">
        <f>(C15+D15)-E15</f>
        <v>133030</v>
      </c>
      <c r="G15" s="632" t="s">
        <v>1008</v>
      </c>
      <c r="H15" s="633"/>
      <c r="I15" s="633"/>
      <c r="J15" s="633"/>
      <c r="K15" s="633"/>
      <c r="L15" s="1056">
        <f>F15-K15</f>
        <v>133030</v>
      </c>
    </row>
    <row r="16" spans="1:14" ht="15" customHeight="1" thickTop="1" thickBot="1" x14ac:dyDescent="0.25">
      <c r="A16" s="830" t="s">
        <v>729</v>
      </c>
      <c r="B16" s="864">
        <v>200</v>
      </c>
      <c r="C16" s="637">
        <f>SUM(C3,C5:C6,C8:C10,C12:C15)</f>
        <v>24812463</v>
      </c>
      <c r="D16" s="637">
        <f>SUM(D3,D5:D6,D8:D10,D12:D15)</f>
        <v>408300</v>
      </c>
      <c r="E16" s="637">
        <f>SUM(E3,E5:E6,E8:E10,E12:E15)</f>
        <v>0</v>
      </c>
      <c r="F16" s="637">
        <f>SUM(F3,F5:F6,F8:F10,F12:F15)</f>
        <v>25220763</v>
      </c>
      <c r="G16" s="631"/>
      <c r="H16" s="637">
        <f>SUM(H3,H6,H8:H10,H12:H14,)</f>
        <v>10448062</v>
      </c>
      <c r="I16" s="637">
        <f>SUM(I3,I6,I8:I10,I12:I14,)</f>
        <v>850025</v>
      </c>
      <c r="J16" s="637">
        <f>SUM(J3,J6,J8:J10,J12:J14,)</f>
        <v>0</v>
      </c>
      <c r="K16" s="1057">
        <f>(H16+I16)-J16</f>
        <v>11298087</v>
      </c>
      <c r="L16" s="1057">
        <f>F16-K16</f>
        <v>13922676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850025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1" activePane="bottomLeft" state="frozen"/>
      <selection activeCell="T25" sqref="T25:AA25"/>
      <selection pane="bottomLeft" activeCell="T25" sqref="T25:AA2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2012</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1802</v>
      </c>
      <c r="C8" s="356"/>
      <c r="D8" s="357" t="s">
        <v>580</v>
      </c>
      <c r="E8" s="575" t="s">
        <v>1112</v>
      </c>
      <c r="F8" s="935">
        <f>'Expenditures 15-22'!K114</f>
        <v>8065112</v>
      </c>
      <c r="G8" s="355"/>
    </row>
    <row r="9" spans="1:7" ht="12" customHeight="1" x14ac:dyDescent="0.2">
      <c r="A9" s="357" t="s">
        <v>528</v>
      </c>
      <c r="B9" s="934" t="s">
        <v>1803</v>
      </c>
      <c r="C9" s="356"/>
      <c r="D9" s="357" t="s">
        <v>580</v>
      </c>
      <c r="E9" s="575"/>
      <c r="F9" s="936">
        <f>'Expenditures 15-22'!K150</f>
        <v>360682</v>
      </c>
      <c r="G9" s="937"/>
    </row>
    <row r="10" spans="1:7" ht="12" customHeight="1" x14ac:dyDescent="0.2">
      <c r="A10" s="357" t="s">
        <v>578</v>
      </c>
      <c r="B10" s="934" t="s">
        <v>1804</v>
      </c>
      <c r="C10" s="356"/>
      <c r="D10" s="357" t="s">
        <v>580</v>
      </c>
      <c r="E10" s="575"/>
      <c r="F10" s="936">
        <f>'Expenditures 15-22'!K168</f>
        <v>1280321</v>
      </c>
      <c r="G10" s="937"/>
    </row>
    <row r="11" spans="1:7" ht="12" customHeight="1" x14ac:dyDescent="0.2">
      <c r="A11" s="357" t="s">
        <v>529</v>
      </c>
      <c r="B11" s="934" t="s">
        <v>1805</v>
      </c>
      <c r="C11" s="356"/>
      <c r="D11" s="357" t="s">
        <v>580</v>
      </c>
      <c r="E11" s="575"/>
      <c r="F11" s="936">
        <f>'Expenditures 15-22'!K204</f>
        <v>397765</v>
      </c>
      <c r="G11" s="937"/>
    </row>
    <row r="12" spans="1:7" ht="12" customHeight="1" x14ac:dyDescent="0.2">
      <c r="A12" s="357" t="s">
        <v>530</v>
      </c>
      <c r="B12" s="934" t="s">
        <v>1806</v>
      </c>
      <c r="C12" s="356"/>
      <c r="D12" s="357" t="s">
        <v>580</v>
      </c>
      <c r="E12" s="575"/>
      <c r="F12" s="936">
        <f>'Expenditures 15-22'!K288</f>
        <v>218300</v>
      </c>
      <c r="G12" s="937"/>
    </row>
    <row r="13" spans="1:7" ht="12" customHeight="1" x14ac:dyDescent="0.2">
      <c r="A13" s="357" t="s">
        <v>112</v>
      </c>
      <c r="B13" s="934" t="s">
        <v>1807</v>
      </c>
      <c r="C13" s="356"/>
      <c r="D13" s="357" t="s">
        <v>580</v>
      </c>
      <c r="E13" s="575"/>
      <c r="F13" s="936">
        <f>'Expenditures 15-22'!K331</f>
        <v>177772</v>
      </c>
      <c r="G13" s="938"/>
    </row>
    <row r="14" spans="1:7" ht="12" customHeight="1" thickBot="1" x14ac:dyDescent="0.25">
      <c r="A14" s="939"/>
      <c r="B14" s="576"/>
      <c r="C14" s="577"/>
      <c r="D14" s="994" t="s">
        <v>580</v>
      </c>
      <c r="E14" s="588" t="s">
        <v>1112</v>
      </c>
      <c r="F14" s="940">
        <f>SUM(F8:F13)</f>
        <v>10499952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1813</v>
      </c>
      <c r="C52" s="955" t="str">
        <f>'Expenditures 15-22'!B75</f>
        <v>3000</v>
      </c>
      <c r="D52" s="954" t="s">
        <v>517</v>
      </c>
      <c r="E52" s="575"/>
      <c r="F52" s="1098">
        <f>'Expenditures 15-22'!K75-SUM('Expenditures 15-22'!G75,'Expenditures 15-22'!I75)</f>
        <v>38337</v>
      </c>
      <c r="G52" s="355"/>
    </row>
    <row r="53" spans="1:7" ht="12" customHeight="1" x14ac:dyDescent="0.2">
      <c r="A53" s="357" t="s">
        <v>527</v>
      </c>
      <c r="B53" s="357" t="s">
        <v>1814</v>
      </c>
      <c r="C53" s="955">
        <f>'Expenditures 15-22'!B102</f>
        <v>4000</v>
      </c>
      <c r="D53" s="954" t="str">
        <f>'Expenditures 15-22'!A102</f>
        <v>Total Payments to Other Govt Units</v>
      </c>
      <c r="E53" s="575"/>
      <c r="F53" s="1098">
        <f>'Expenditures 15-22'!K102</f>
        <v>1188020</v>
      </c>
      <c r="G53" s="355"/>
    </row>
    <row r="54" spans="1:7" ht="12" customHeight="1" x14ac:dyDescent="0.2">
      <c r="A54" s="357" t="s">
        <v>527</v>
      </c>
      <c r="B54" s="357" t="s">
        <v>1815</v>
      </c>
      <c r="C54" s="955" t="s">
        <v>1138</v>
      </c>
      <c r="D54" s="951" t="s">
        <v>1278</v>
      </c>
      <c r="E54" s="575"/>
      <c r="F54" s="1098">
        <f>'Expenditures 15-22'!G114</f>
        <v>38104</v>
      </c>
      <c r="G54" s="355"/>
    </row>
    <row r="55" spans="1:7" ht="12" customHeight="1" x14ac:dyDescent="0.2">
      <c r="A55" s="357" t="s">
        <v>527</v>
      </c>
      <c r="B55" s="357" t="s">
        <v>1816</v>
      </c>
      <c r="C55" s="955" t="s">
        <v>1138</v>
      </c>
      <c r="D55" s="951" t="s">
        <v>328</v>
      </c>
      <c r="E55" s="575"/>
      <c r="F55" s="1098">
        <f>'Expenditures 15-22'!I114</f>
        <v>0</v>
      </c>
      <c r="G55" s="355"/>
    </row>
    <row r="56" spans="1:7" ht="12" customHeight="1" x14ac:dyDescent="0.2">
      <c r="A56" s="357" t="s">
        <v>528</v>
      </c>
      <c r="B56" s="357" t="s">
        <v>1817</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1818</v>
      </c>
      <c r="C57" s="955">
        <f>'Expenditures 15-22'!B138</f>
        <v>4000</v>
      </c>
      <c r="D57" s="953" t="str">
        <f>'Expenditures 15-22'!A138</f>
        <v>Total Payments to Other Govt Units</v>
      </c>
      <c r="E57" s="575"/>
      <c r="F57" s="1098">
        <f>'Expenditures 15-22'!K138-'Expenditures 15-22'!I138</f>
        <v>1311</v>
      </c>
      <c r="G57" s="355"/>
    </row>
    <row r="58" spans="1:7" ht="12" customHeight="1" x14ac:dyDescent="0.2">
      <c r="A58" s="357" t="s">
        <v>528</v>
      </c>
      <c r="B58" s="357" t="s">
        <v>1819</v>
      </c>
      <c r="C58" s="952" t="s">
        <v>1138</v>
      </c>
      <c r="D58" s="951" t="s">
        <v>1278</v>
      </c>
      <c r="E58" s="575"/>
      <c r="F58" s="1100">
        <f>'Expenditures 15-22'!G150</f>
        <v>0</v>
      </c>
      <c r="G58" s="355"/>
    </row>
    <row r="59" spans="1:7" ht="12" customHeight="1" x14ac:dyDescent="0.2">
      <c r="A59" s="961" t="s">
        <v>528</v>
      </c>
      <c r="B59" s="67" t="s">
        <v>1820</v>
      </c>
      <c r="C59" s="1041" t="s">
        <v>1138</v>
      </c>
      <c r="D59" s="67" t="s">
        <v>328</v>
      </c>
      <c r="F59" s="1101">
        <f>'Expenditures 15-22'!I150</f>
        <v>0</v>
      </c>
      <c r="G59" s="355"/>
    </row>
    <row r="60" spans="1:7" ht="12" customHeight="1" x14ac:dyDescent="0.2">
      <c r="A60" s="961" t="s">
        <v>578</v>
      </c>
      <c r="B60" s="67" t="s">
        <v>1821</v>
      </c>
      <c r="C60" s="1041">
        <v>4000</v>
      </c>
      <c r="D60" s="67" t="s">
        <v>352</v>
      </c>
      <c r="F60" s="1102">
        <f>'Expenditures 15-22'!K154</f>
        <v>0</v>
      </c>
      <c r="G60" s="355"/>
    </row>
    <row r="61" spans="1:7" ht="12" customHeight="1" x14ac:dyDescent="0.2">
      <c r="A61" s="958" t="s">
        <v>578</v>
      </c>
      <c r="B61" s="958" t="s">
        <v>1822</v>
      </c>
      <c r="C61" s="959" t="str">
        <f>'Expenditures 15-22'!B164</f>
        <v>5300</v>
      </c>
      <c r="D61" s="1043" t="s">
        <v>351</v>
      </c>
      <c r="E61" s="589"/>
      <c r="F61" s="1098">
        <f>'Expenditures 15-22'!K164</f>
        <v>1040593</v>
      </c>
      <c r="G61" s="355"/>
    </row>
    <row r="62" spans="1:7" ht="12" customHeight="1" x14ac:dyDescent="0.2">
      <c r="A62" s="357" t="s">
        <v>529</v>
      </c>
      <c r="B62" s="357" t="s">
        <v>1823</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1824</v>
      </c>
      <c r="C63" s="952" t="str">
        <f>'Expenditures 15-22'!B190</f>
        <v>4000</v>
      </c>
      <c r="D63" s="953" t="str">
        <f>'Expenditures 15-22'!A190</f>
        <v>Total Payments to Other Govt Units</v>
      </c>
      <c r="E63" s="575"/>
      <c r="F63" s="1098">
        <f>'Expenditures 15-22'!K190</f>
        <v>35130</v>
      </c>
      <c r="G63" s="355"/>
    </row>
    <row r="64" spans="1:7" ht="12" customHeight="1" x14ac:dyDescent="0.2">
      <c r="A64" s="958" t="s">
        <v>529</v>
      </c>
      <c r="B64" s="958" t="s">
        <v>1825</v>
      </c>
      <c r="C64" s="959" t="str">
        <f>'Expenditures 15-22'!B200</f>
        <v>5300</v>
      </c>
      <c r="D64" s="1042" t="s">
        <v>351</v>
      </c>
      <c r="E64" s="575"/>
      <c r="F64" s="1098">
        <f>'Expenditures 15-22'!K200</f>
        <v>0</v>
      </c>
      <c r="G64" s="355"/>
    </row>
    <row r="65" spans="1:8" ht="12" customHeight="1" x14ac:dyDescent="0.2">
      <c r="A65" s="357" t="s">
        <v>529</v>
      </c>
      <c r="B65" s="357" t="s">
        <v>1826</v>
      </c>
      <c r="C65" s="952" t="s">
        <v>1138</v>
      </c>
      <c r="D65" s="951" t="s">
        <v>1278</v>
      </c>
      <c r="E65" s="575"/>
      <c r="F65" s="1098">
        <f>'Expenditures 15-22'!G204</f>
        <v>0</v>
      </c>
      <c r="G65" s="355"/>
    </row>
    <row r="66" spans="1:8" ht="12" customHeight="1" x14ac:dyDescent="0.2">
      <c r="A66" s="357" t="s">
        <v>529</v>
      </c>
      <c r="B66" s="357" t="s">
        <v>1827</v>
      </c>
      <c r="C66" s="952" t="s">
        <v>1138</v>
      </c>
      <c r="D66" s="951" t="s">
        <v>328</v>
      </c>
      <c r="E66" s="575"/>
      <c r="F66" s="1098">
        <f>'Expenditures 15-22'!I204</f>
        <v>0</v>
      </c>
      <c r="G66" s="355"/>
    </row>
    <row r="67" spans="1:8" ht="12" customHeight="1" x14ac:dyDescent="0.2">
      <c r="A67" s="357" t="s">
        <v>530</v>
      </c>
      <c r="B67" s="357" t="s">
        <v>1828</v>
      </c>
      <c r="C67" s="952" t="str">
        <f>'Expenditures 15-22'!B210</f>
        <v>1125</v>
      </c>
      <c r="D67" s="1042" t="str">
        <f>'Expenditures 15-22'!A210</f>
        <v>Pre-K Programs</v>
      </c>
      <c r="E67" s="575"/>
      <c r="F67" s="1098">
        <f>'Expenditures 15-22'!K210</f>
        <v>0</v>
      </c>
      <c r="G67" s="355"/>
    </row>
    <row r="68" spans="1:8" ht="12" customHeight="1" x14ac:dyDescent="0.2">
      <c r="A68" s="357" t="s">
        <v>530</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1832</v>
      </c>
      <c r="C72" s="952">
        <f>'Expenditures 15-22'!B274</f>
        <v>3000</v>
      </c>
      <c r="D72" s="942" t="s">
        <v>517</v>
      </c>
      <c r="E72" s="575"/>
      <c r="F72" s="1098">
        <f>'Expenditures 15-22'!K274</f>
        <v>5289</v>
      </c>
      <c r="G72" s="355"/>
    </row>
    <row r="73" spans="1:8" ht="12" customHeight="1" x14ac:dyDescent="0.2">
      <c r="A73" s="357" t="s">
        <v>530</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1112</v>
      </c>
      <c r="F75" s="1103">
        <f>SUM(F18:F73)</f>
        <v>2346784</v>
      </c>
      <c r="G75" s="355"/>
    </row>
    <row r="76" spans="1:8" s="961" customFormat="1" ht="12" customHeight="1" thickTop="1" thickBot="1" x14ac:dyDescent="0.25">
      <c r="A76" s="581"/>
      <c r="B76" s="579"/>
      <c r="C76" s="580"/>
      <c r="D76" s="960" t="s">
        <v>1790</v>
      </c>
      <c r="E76" s="591"/>
      <c r="F76" s="1104">
        <f>(F14-F75)</f>
        <v>8153168</v>
      </c>
      <c r="G76" s="357"/>
    </row>
    <row r="77" spans="1:8" s="961" customFormat="1" ht="12" customHeight="1" thickTop="1" x14ac:dyDescent="0.2">
      <c r="A77" s="582"/>
      <c r="B77" s="579"/>
      <c r="C77" s="580"/>
      <c r="D77" s="960" t="s">
        <v>2026</v>
      </c>
      <c r="E77" s="591"/>
      <c r="F77" s="1566">
        <v>965.21</v>
      </c>
      <c r="G77" s="358"/>
      <c r="H77" s="357"/>
    </row>
    <row r="78" spans="1:8" s="961" customFormat="1" ht="12" customHeight="1" thickBot="1" x14ac:dyDescent="0.25">
      <c r="A78" s="583"/>
      <c r="B78" s="579"/>
      <c r="C78" s="580"/>
      <c r="D78" s="960" t="s">
        <v>1857</v>
      </c>
      <c r="E78" s="591" t="s">
        <v>1112</v>
      </c>
      <c r="F78" s="1105">
        <f>IF(F77&gt;0,F76/F77," Complete Line 77")</f>
        <v>8447.0405404005342</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7408</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150936</v>
      </c>
      <c r="G93" s="969"/>
    </row>
    <row r="94" spans="1:7" ht="12" customHeight="1" x14ac:dyDescent="0.2">
      <c r="A94" s="970" t="s">
        <v>146</v>
      </c>
      <c r="B94" s="970" t="s">
        <v>182</v>
      </c>
      <c r="C94" s="967">
        <v>1700</v>
      </c>
      <c r="D94" s="976" t="str">
        <f>'Revenues 9-14'!A82</f>
        <v>Total District/School Activity Income</v>
      </c>
      <c r="E94" s="383"/>
      <c r="F94" s="1063">
        <f>SUM('Revenues 9-14'!C82,'Revenues 9-14'!D82)</f>
        <v>43982</v>
      </c>
      <c r="G94" s="969"/>
    </row>
    <row r="95" spans="1:7" ht="12" customHeight="1" x14ac:dyDescent="0.2">
      <c r="A95" s="970" t="s">
        <v>527</v>
      </c>
      <c r="B95" s="970" t="s">
        <v>183</v>
      </c>
      <c r="C95" s="967">
        <f>'Revenues 9-14'!B84</f>
        <v>1811</v>
      </c>
      <c r="D95" s="968" t="str">
        <f>'Revenues 9-14'!A84</f>
        <v>Rentals - Regular Textbooks</v>
      </c>
      <c r="E95" s="383"/>
      <c r="F95" s="1063">
        <f>'Revenues 9-14'!C84</f>
        <v>25092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30027</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120323</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1747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9948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111429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86</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338161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407082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1799</v>
      </c>
      <c r="C162" s="1175" t="s">
        <v>1800</v>
      </c>
      <c r="D162" s="1176" t="s">
        <v>1801</v>
      </c>
      <c r="E162" s="1177"/>
      <c r="F162" s="1063">
        <f>SUM('Revenues 9-14'!C261:H261,'Revenues 9-14'!J261:K261)</f>
        <v>0</v>
      </c>
      <c r="G162" s="379"/>
    </row>
    <row r="163" spans="1:7" ht="12" customHeight="1" x14ac:dyDescent="0.2">
      <c r="A163" s="380" t="s">
        <v>1172</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132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5066</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7458</v>
      </c>
      <c r="G172" s="991"/>
    </row>
    <row r="173" spans="1:7" x14ac:dyDescent="0.2">
      <c r="A173" s="1040" t="s">
        <v>754</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1258877</v>
      </c>
    </row>
    <row r="176" spans="1:7" ht="12" customHeight="1" x14ac:dyDescent="0.2">
      <c r="A176" s="584"/>
      <c r="B176" s="585"/>
      <c r="C176" s="586"/>
      <c r="D176" s="992" t="s">
        <v>1854</v>
      </c>
      <c r="E176" s="1046"/>
      <c r="F176" s="1108">
        <f>'PCTC-OEPP 28-29'!F76-F175</f>
        <v>6894291</v>
      </c>
    </row>
    <row r="177" spans="1:7" ht="12" customHeight="1" x14ac:dyDescent="0.2">
      <c r="A177" s="584"/>
      <c r="B177" s="585"/>
      <c r="C177" s="586"/>
      <c r="D177" s="992" t="s">
        <v>2010</v>
      </c>
      <c r="E177" s="1046"/>
      <c r="F177" s="1108">
        <f>'Cap Outlay Deprec 27'!I18</f>
        <v>850025</v>
      </c>
    </row>
    <row r="178" spans="1:7" ht="12" customHeight="1" x14ac:dyDescent="0.2">
      <c r="A178" s="584"/>
      <c r="B178" s="585"/>
      <c r="C178" s="586"/>
      <c r="D178" s="992" t="s">
        <v>1856</v>
      </c>
      <c r="E178" s="1046"/>
      <c r="F178" s="1108">
        <f>F176+F177</f>
        <v>7744316</v>
      </c>
    </row>
    <row r="179" spans="1:7" ht="12" customHeight="1" x14ac:dyDescent="0.2">
      <c r="A179" s="584"/>
      <c r="B179" s="587"/>
      <c r="C179" s="586"/>
      <c r="D179" s="992" t="s">
        <v>2011</v>
      </c>
      <c r="E179" s="1046"/>
      <c r="F179" s="1109">
        <f>'PCTC-OEPP 28-29'!F77</f>
        <v>965.21</v>
      </c>
      <c r="G179" s="68"/>
    </row>
    <row r="180" spans="1:7" ht="12" customHeight="1" thickBot="1" x14ac:dyDescent="0.25">
      <c r="A180" s="584"/>
      <c r="B180" s="587"/>
      <c r="C180" s="586"/>
      <c r="D180" s="992" t="s">
        <v>1932</v>
      </c>
      <c r="E180" s="1046" t="s">
        <v>1933</v>
      </c>
      <c r="F180" s="1110">
        <f>F178/F179</f>
        <v>8023.4518912982667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D1"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426328</v>
      </c>
      <c r="F10" s="856"/>
      <c r="G10" s="1111"/>
      <c r="H10" s="215"/>
      <c r="I10" s="215"/>
    </row>
    <row r="11" spans="1:9" s="2" customFormat="1" ht="22.5" customHeight="1" x14ac:dyDescent="0.2">
      <c r="A11" s="2409" t="s">
        <v>2088</v>
      </c>
      <c r="B11" s="2410"/>
      <c r="C11" s="2410"/>
      <c r="D11" s="2411"/>
      <c r="E11" s="1995">
        <v>41175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4598803</v>
      </c>
      <c r="F19" s="763"/>
      <c r="G19" s="765">
        <f>'Expenditures 15-22'!K33-SUM('Expenditures 15-22'!G33,'Expenditures 15-22'!I33)+'Expenditures 15-22'!D223</f>
        <v>4598803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189975</v>
      </c>
      <c r="F21" s="763"/>
      <c r="G21" s="765">
        <f>'Expenditures 15-22'!K42-SUM('Expenditures 15-22'!G42,'Expenditures 15-22'!I42)+'Expenditures 15-22'!K120-SUM('Expenditures 15-22'!G120,'Expenditures 15-22'!I120)+'Expenditures 15-22'!K174-SUM('Expenditures 15-22'!G174,'Expenditures 15-22'!I174)+'Expenditures 15-22'!D232</f>
        <v>189975</v>
      </c>
      <c r="H21" s="285"/>
      <c r="I21" s="215"/>
    </row>
    <row r="22" spans="1:9" s="2" customFormat="1" ht="12" customHeight="1" x14ac:dyDescent="0.2">
      <c r="A22" s="762" t="s">
        <v>644</v>
      </c>
      <c r="B22" s="758"/>
      <c r="C22" s="757">
        <v>2200</v>
      </c>
      <c r="D22" s="763"/>
      <c r="E22" s="764">
        <f>'Expenditures 15-22'!K47-SUM('Expenditures 15-22'!G47,'Expenditures 15-22'!I47)+'Expenditures 15-22'!D237</f>
        <v>154005</v>
      </c>
      <c r="F22" s="763"/>
      <c r="G22" s="765">
        <f>'Expenditures 15-22'!K47-SUM('Expenditures 15-22'!G47,'Expenditures 15-22'!I47)+'Expenditures 15-22'!D237</f>
        <v>154005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440447</v>
      </c>
      <c r="F23" s="763"/>
      <c r="G23" s="764">
        <f>'Expenditures 15-22'!K53-SUM('Expenditures 15-22'!G53,'Expenditures 15-22'!I53)+'Expenditures 15-22'!D251+'Expenditures 15-22'!K323-SUM('Expenditures 15-22'!G323,'Expenditures 15-22'!I323)</f>
        <v>440447</v>
      </c>
      <c r="H23" s="285"/>
      <c r="I23" s="215"/>
    </row>
    <row r="24" spans="1:9" s="2" customFormat="1" ht="12" customHeight="1" x14ac:dyDescent="0.2">
      <c r="A24" s="762" t="s">
        <v>646</v>
      </c>
      <c r="B24" s="758"/>
      <c r="C24" s="757">
        <v>2400</v>
      </c>
      <c r="D24" s="763"/>
      <c r="E24" s="764">
        <f>'Expenditures 15-22'!K57-SUM('Expenditures 15-22'!G57,'Expenditures 15-22'!I57)+'Expenditures 15-22'!D255</f>
        <v>590093</v>
      </c>
      <c r="F24" s="763"/>
      <c r="G24" s="765">
        <f>'Expenditures 15-22'!K57-SUM('Expenditures 15-22'!G57,'Expenditures 15-22'!I57)+'Expenditures 15-22'!D255</f>
        <v>590093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157957</v>
      </c>
      <c r="E27" s="764">
        <f>E8</f>
        <v>0</v>
      </c>
      <c r="F27" s="764">
        <f>'Expenditures 15-22'!K60-SUM('Expenditures 15-22'!G60,'Expenditures 15-22'!I60)+'Expenditures 15-22'!D258-E8</f>
        <v>157957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944048</v>
      </c>
      <c r="F28" s="767">
        <f>'Expenditures 15-22'!K61-SUM('Expenditures 15-22'!G61,'Expenditures 15-22'!I61)+'Expenditures 15-22'!K124-SUM('Expenditures 15-22'!G124,'Expenditures 15-22'!I124)+'Expenditures 15-22'!D260-E9</f>
        <v>944048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348389</v>
      </c>
      <c r="F29" s="763"/>
      <c r="G29" s="765">
        <f>'Expenditures 15-22'!K62-SUM('Expenditures 15-22'!G62,'Expenditures 15-22'!I62)+'Expenditures 15-22'!K125-SUM('Expenditures 15-22'!G125,'Expenditures 15-22'!I125)+'Expenditures 15-22'!K176-SUM('Expenditures 15-22'!G176,'Expenditures 15-22'!I176)+'Expenditures 15-22'!D261</f>
        <v>348389</v>
      </c>
      <c r="H29" s="391"/>
    </row>
    <row r="30" spans="1:9" ht="12" customHeight="1" x14ac:dyDescent="0.2">
      <c r="A30" s="762" t="s">
        <v>106</v>
      </c>
      <c r="B30" s="760"/>
      <c r="C30" s="757">
        <v>2560</v>
      </c>
      <c r="D30" s="763"/>
      <c r="E30" s="764">
        <f>'Expenditures 15-22'!K63-SUM('Expenditures 15-22'!G63,'Expenditures 15-22'!I63)+'Expenditures 15-22'!D262-E10</f>
        <v>33523</v>
      </c>
      <c r="F30" s="763"/>
      <c r="G30" s="764">
        <f>'Expenditures 15-22'!K63-SUM('Expenditures 15-22'!G63,'Expenditures 15-22'!I63)+'Expenditures 15-22'!D262-E10</f>
        <v>33523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7810</v>
      </c>
      <c r="E37" s="764">
        <f>E14</f>
        <v>0</v>
      </c>
      <c r="F37" s="764">
        <f>'Expenditures 15-22'!K71-SUM('Expenditures 15-22'!G71,'Expenditures 15-22'!I71)+'Expenditures 15-22'!D270-E14</f>
        <v>7810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22062</v>
      </c>
      <c r="F38" s="763"/>
      <c r="G38" s="764">
        <f>'Expenditures 15-22'!K73-SUM('Expenditures 15-22'!G73,'Expenditures 15-22'!I73)+'Expenditures 15-22'!K128-SUM('Expenditures 15-22'!G128,'Expenditures 15-22'!I128)+'Expenditures 15-22'!K177-SUM('Expenditures 15-22'!G177,'Expenditures 15-22'!I177)+'Expenditures 15-22'!D272</f>
        <v>22062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43626</v>
      </c>
      <c r="F39" s="763"/>
      <c r="G39" s="764">
        <f>'Expenditures 15-22'!K75-SUM('Expenditures 15-22'!G75,'Expenditures 15-22'!I75)+'Expenditures 15-22'!K130-SUM('Expenditures 15-22'!G130,'Expenditures 15-22'!I130)+'Expenditures 15-22'!K179-SUM('Expenditures 15-22'!G179,'Expenditures 15-22'!I179)+'Expenditures 15-22'!D274</f>
        <v>43626</v>
      </c>
    </row>
    <row r="40" spans="1:7" ht="12" customHeight="1" x14ac:dyDescent="0.2">
      <c r="A40" s="779" t="s">
        <v>162</v>
      </c>
      <c r="B40" s="780"/>
      <c r="C40" s="781"/>
      <c r="D40" s="767">
        <f>SUM(D19:D39)</f>
        <v>165767</v>
      </c>
      <c r="E40" s="767">
        <f>SUM(E19:E39)</f>
        <v>7364971</v>
      </c>
      <c r="F40" s="767">
        <f>SUM(F19:F39)</f>
        <v>1109815</v>
      </c>
      <c r="G40" s="767">
        <f>SUM(G19:G39)</f>
        <v>6420923</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165767</v>
      </c>
      <c r="F42" s="772" t="s">
        <v>553</v>
      </c>
      <c r="G42" s="768">
        <f>F40</f>
        <v>1109815</v>
      </c>
    </row>
    <row r="43" spans="1:7" ht="12" customHeight="1" x14ac:dyDescent="0.2">
      <c r="A43" s="285"/>
      <c r="B43" s="215"/>
      <c r="C43" s="286"/>
      <c r="D43" s="772" t="s">
        <v>552</v>
      </c>
      <c r="E43" s="768">
        <f>E40</f>
        <v>7364971</v>
      </c>
      <c r="F43" s="772" t="s">
        <v>552</v>
      </c>
      <c r="G43" s="768">
        <f>G40</f>
        <v>6420923</v>
      </c>
    </row>
    <row r="44" spans="1:7" ht="12" customHeight="1" x14ac:dyDescent="0.2">
      <c r="A44" s="285"/>
      <c r="B44" s="215"/>
      <c r="C44" s="215"/>
      <c r="D44" s="782" t="s">
        <v>1165</v>
      </c>
      <c r="E44" s="783">
        <f>(E42/E43)</f>
        <v>2.25074884884136E-2</v>
      </c>
      <c r="F44" s="782" t="s">
        <v>1165</v>
      </c>
      <c r="G44" s="783">
        <f>(G42/G43)</f>
        <v>0.17284353043947109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5" sqref="T25:AA25"/>
      <selection pane="bottomLeft" activeCell="T25" sqref="T25:AA2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6" t="s">
        <v>1934</v>
      </c>
      <c r="B5" s="2417"/>
      <c r="C5" s="2417"/>
      <c r="D5" s="2417"/>
      <c r="E5" s="2417"/>
    </row>
    <row r="6" spans="1:7" ht="12" customHeight="1" x14ac:dyDescent="0.25">
      <c r="A6" s="1924"/>
      <c r="B6" s="2418" t="str">
        <f>COVER!A17</f>
        <v>Johnston City Community Unit School District #1</v>
      </c>
      <c r="C6" s="2418"/>
      <c r="D6" s="2418"/>
      <c r="E6" s="1925"/>
    </row>
    <row r="7" spans="1:7" ht="11.25" customHeight="1" x14ac:dyDescent="0.25">
      <c r="A7" s="1924"/>
      <c r="B7" s="2419" t="str">
        <f>COVER!A13</f>
        <v>21-100-0010-26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t="s">
        <v>2096</v>
      </c>
      <c r="E26" s="1937" t="s">
        <v>2121</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2096</v>
      </c>
      <c r="C31" s="1935" t="s">
        <v>2096</v>
      </c>
      <c r="D31" s="1938" t="s">
        <v>2096</v>
      </c>
      <c r="E31" s="1937" t="s">
        <v>2121</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Johnston City Community Unit School District #1</v>
      </c>
      <c r="J6" s="2439"/>
    </row>
    <row r="7" spans="1:10" x14ac:dyDescent="0.2">
      <c r="A7" s="2440" t="s">
        <v>1015</v>
      </c>
      <c r="B7" s="2441"/>
      <c r="C7" s="2441"/>
      <c r="D7" s="2441"/>
      <c r="E7" s="2442"/>
      <c r="F7" s="1605"/>
      <c r="G7" s="1594"/>
      <c r="H7" s="1604" t="s">
        <v>431</v>
      </c>
      <c r="I7" s="2443" t="str">
        <f>COVER!A13</f>
        <v>21-100-0010-26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145209</v>
      </c>
      <c r="F12" s="1633"/>
      <c r="G12" s="1632">
        <f t="shared" ref="G12:G18" si="0">SUM(E12:F12)</f>
        <v>145209</v>
      </c>
      <c r="H12" s="1634">
        <v>152175</v>
      </c>
      <c r="I12" s="1633"/>
      <c r="J12" s="1632">
        <f t="shared" ref="J12:J18" si="1">SUM(H12:I12)</f>
        <v>152175</v>
      </c>
    </row>
    <row r="13" spans="1:10" ht="15" customHeight="1" x14ac:dyDescent="0.2">
      <c r="A13" s="1628">
        <v>2</v>
      </c>
      <c r="B13" s="1629" t="s">
        <v>45</v>
      </c>
      <c r="C13" s="1630"/>
      <c r="D13" s="1631">
        <v>2330</v>
      </c>
      <c r="E13" s="1632">
        <f>'Expenditures 15-22'!K51</f>
        <v>1000</v>
      </c>
      <c r="F13" s="1633"/>
      <c r="G13" s="1632">
        <f t="shared" si="0"/>
        <v>1000</v>
      </c>
      <c r="H13" s="1634">
        <v>1000</v>
      </c>
      <c r="I13" s="1633"/>
      <c r="J13" s="1632">
        <f t="shared" si="1"/>
        <v>1000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146209</v>
      </c>
      <c r="F19" s="1640">
        <f t="shared" si="2"/>
        <v>0</v>
      </c>
      <c r="G19" s="1640">
        <f t="shared" si="2"/>
        <v>146209</v>
      </c>
      <c r="H19" s="1640">
        <f t="shared" si="2"/>
        <v>153175</v>
      </c>
      <c r="I19" s="1640">
        <f t="shared" si="2"/>
        <v>0</v>
      </c>
      <c r="J19" s="1640">
        <f t="shared" si="2"/>
        <v>153175</v>
      </c>
    </row>
    <row r="20" spans="1:10" ht="25.5" customHeight="1" thickTop="1" x14ac:dyDescent="0.2">
      <c r="A20" s="1628">
        <v>9</v>
      </c>
      <c r="B20" s="2450" t="s">
        <v>2018</v>
      </c>
      <c r="C20" s="2448"/>
      <c r="D20" s="2449"/>
      <c r="E20" s="1641"/>
      <c r="F20" s="1641"/>
      <c r="G20" s="1641"/>
      <c r="H20" s="1641"/>
      <c r="I20" s="1641"/>
      <c r="J20" s="1642">
        <f>IF(AND(G19&gt;0,J19&gt;0),(((J19-G19)/G19)),"Enter Budget Data")</f>
        <v>4.7644125874604162E-2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1893</v>
      </c>
      <c r="G27" s="2451"/>
    </row>
    <row r="28" spans="1:10" ht="28.5" customHeight="1" x14ac:dyDescent="0.2">
      <c r="B28" s="1643"/>
      <c r="C28" s="2453"/>
      <c r="D28" s="2453"/>
      <c r="E28" s="1910"/>
      <c r="F28" s="2453"/>
      <c r="G28" s="2453"/>
    </row>
    <row r="29" spans="1:10" x14ac:dyDescent="0.2">
      <c r="B29" s="1643"/>
      <c r="C29" s="1904" t="s">
        <v>2025</v>
      </c>
      <c r="E29" s="1909"/>
      <c r="F29" s="2452" t="s">
        <v>1894</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2091</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25" sqref="T25:AA2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2122</v>
      </c>
    </row>
    <row r="6" spans="1:2" x14ac:dyDescent="0.2">
      <c r="A6" s="385">
        <v>2</v>
      </c>
      <c r="B6" s="12" t="s">
        <v>2123</v>
      </c>
    </row>
    <row r="7" spans="1:2" x14ac:dyDescent="0.2">
      <c r="A7" s="385">
        <v>3</v>
      </c>
      <c r="B7" s="12" t="s">
        <v>2124</v>
      </c>
    </row>
    <row r="8" spans="1:2" x14ac:dyDescent="0.2">
      <c r="A8" s="385">
        <v>4</v>
      </c>
      <c r="B8" s="12" t="s">
        <v>2125</v>
      </c>
    </row>
    <row r="9" spans="1:2" x14ac:dyDescent="0.2">
      <c r="A9" s="386">
        <v>5</v>
      </c>
      <c r="B9" s="12" t="s">
        <v>2126</v>
      </c>
    </row>
    <row r="10" spans="1:2" x14ac:dyDescent="0.2">
      <c r="A10" s="386">
        <v>6</v>
      </c>
      <c r="B10" s="12" t="s">
        <v>2127</v>
      </c>
    </row>
    <row r="11" spans="1:2" x14ac:dyDescent="0.2">
      <c r="A11" s="386">
        <v>7</v>
      </c>
      <c r="B11" s="12" t="s">
        <v>2128</v>
      </c>
    </row>
    <row r="12" spans="1:2" x14ac:dyDescent="0.2">
      <c r="A12" s="386">
        <v>8</v>
      </c>
      <c r="B12" s="12" t="s">
        <v>2129</v>
      </c>
    </row>
    <row r="13" spans="1:2" x14ac:dyDescent="0.2">
      <c r="A13" s="386">
        <v>9</v>
      </c>
      <c r="B13" s="12" t="s">
        <v>2120</v>
      </c>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Johnston City Community Unit School District #1</v>
      </c>
    </row>
    <row r="65" spans="2:2" x14ac:dyDescent="0.2">
      <c r="B65" s="393" t="str">
        <f>COVER!A13</f>
        <v>21-100-0010-26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5" sqref="T25:AA2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9</xdr:row>
                <xdr:rowOff>0</xdr:rowOff>
              </from>
              <to>
                <xdr:col>0</xdr:col>
                <xdr:colOff>914400</xdr:colOff>
                <xdr:row>13</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5" sqref="T25:AA2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1876</v>
      </c>
      <c r="B1" s="2457"/>
      <c r="C1" s="2457"/>
      <c r="D1" s="2457"/>
      <c r="E1" s="2457"/>
      <c r="F1" s="2458"/>
    </row>
    <row r="2" spans="1:8" ht="39.75" customHeight="1" x14ac:dyDescent="0.2">
      <c r="A2" s="2466" t="s">
        <v>2019</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1875</v>
      </c>
      <c r="B4" s="2473"/>
      <c r="C4" s="2473"/>
      <c r="D4" s="2473"/>
      <c r="E4" s="2473"/>
      <c r="F4" s="2474"/>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8229081</v>
      </c>
      <c r="C6" s="1575">
        <f>'Acct Summary 7-8'!D8</f>
        <v>451547</v>
      </c>
      <c r="D6" s="1575">
        <f>'Acct Summary 7-8'!F8</f>
        <v>384061</v>
      </c>
      <c r="E6" s="1575">
        <f>'Acct Summary 7-8'!I8</f>
        <v>37044</v>
      </c>
      <c r="F6" s="1575">
        <f>SUM(B6:E6)</f>
        <v>9101733</v>
      </c>
    </row>
    <row r="7" spans="1:8" s="1576" customFormat="1" ht="14.25" customHeight="1" thickBot="1" x14ac:dyDescent="0.25">
      <c r="A7" s="1574" t="s">
        <v>1635</v>
      </c>
      <c r="B7" s="1577">
        <f>'Acct Summary 7-8'!C17</f>
        <v>8065112</v>
      </c>
      <c r="C7" s="1577">
        <f>'Acct Summary 7-8'!D17</f>
        <v>360682</v>
      </c>
      <c r="D7" s="1577">
        <f>'Acct Summary 7-8'!F17</f>
        <v>397765</v>
      </c>
      <c r="E7" s="1836"/>
      <c r="F7" s="1575">
        <f>SUM(B7:E7)</f>
        <v>8823559</v>
      </c>
    </row>
    <row r="8" spans="1:8" s="1576" customFormat="1" ht="14.25" thickTop="1" thickBot="1" x14ac:dyDescent="0.25">
      <c r="A8" s="1578" t="s">
        <v>1636</v>
      </c>
      <c r="B8" s="1579">
        <f>(B6-B7)</f>
        <v>163969</v>
      </c>
      <c r="C8" s="1579">
        <f>(C6-C7)</f>
        <v>90865</v>
      </c>
      <c r="D8" s="1579">
        <f>(D6-D7)</f>
        <v>-13704</v>
      </c>
      <c r="E8" s="1577">
        <f>(E6-E7)</f>
        <v>37044</v>
      </c>
      <c r="F8" s="1580">
        <f>SUM(F6-F7)</f>
        <v>278174</v>
      </c>
    </row>
    <row r="9" spans="1:8" s="1576" customFormat="1" ht="14.25" thickTop="1" thickBot="1" x14ac:dyDescent="0.25">
      <c r="A9" s="1581" t="s">
        <v>2020</v>
      </c>
      <c r="B9" s="1582">
        <f>'Acct Summary 7-8'!C81</f>
        <v>845195</v>
      </c>
      <c r="C9" s="1582">
        <f>'Acct Summary 7-8'!D81</f>
        <v>660754</v>
      </c>
      <c r="D9" s="1582">
        <f>'Acct Summary 7-8'!F81</f>
        <v>4322</v>
      </c>
      <c r="E9" s="1582">
        <f>'Acct Summary 7-8'!I81</f>
        <v>1011868</v>
      </c>
      <c r="F9" s="1661">
        <f>SUM(B9:E9)</f>
        <v>2522139</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1948</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0" colorId="8" zoomScale="110" zoomScaleNormal="110" workbookViewId="0">
      <selection activeCell="T25" sqref="T25:AA2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1888</v>
      </c>
      <c r="D11" s="2481"/>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1911</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Layout" zoomScaleNormal="110" workbookViewId="0">
      <selection activeCell="I3" sqref="I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2021</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Johnston City Community Unit School District #1</v>
      </c>
      <c r="B7" s="2490"/>
      <c r="C7" s="2490"/>
      <c r="D7" s="2491"/>
      <c r="E7" s="2492" t="str">
        <f>COVER!A13</f>
        <v>21-100-0010-26</v>
      </c>
      <c r="F7" s="2493"/>
      <c r="G7" s="2494" t="str">
        <f>COVER!T23</f>
        <v>065-022629</v>
      </c>
      <c r="H7" s="2495"/>
      <c r="I7" s="2495"/>
      <c r="J7" s="2495"/>
      <c r="K7" s="2495"/>
      <c r="L7" s="2496"/>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Cindy A. Bobell, CPA</v>
      </c>
      <c r="H9" s="2501"/>
      <c r="I9" s="2501"/>
      <c r="J9" s="2501"/>
      <c r="K9" s="2501"/>
      <c r="L9" s="2502"/>
    </row>
    <row r="10" spans="1:29" ht="13.5" customHeight="1" x14ac:dyDescent="0.2">
      <c r="A10" s="2503" t="str">
        <f>COVER!A38</f>
        <v>Mrs. Kathy Clark</v>
      </c>
      <c r="B10" s="2504"/>
      <c r="C10" s="2504"/>
      <c r="D10" s="2504"/>
      <c r="E10" s="2504"/>
      <c r="F10" s="2505"/>
      <c r="G10" s="2500" t="str">
        <f>COVER!T17</f>
        <v>10653 Khoury League Road</v>
      </c>
      <c r="H10" s="2506"/>
      <c r="I10" s="2506"/>
      <c r="J10" s="2506"/>
      <c r="K10" s="2506"/>
      <c r="L10" s="2507"/>
    </row>
    <row r="11" spans="1:29" ht="13.5" customHeight="1" x14ac:dyDescent="0.2">
      <c r="A11" s="2007" t="s">
        <v>1905</v>
      </c>
      <c r="B11" s="1959"/>
      <c r="C11" s="1949"/>
      <c r="D11" s="1961"/>
      <c r="E11" s="1949"/>
      <c r="F11" s="1950"/>
      <c r="G11" s="2500" t="str">
        <f>COVER!T19</f>
        <v>Marion</v>
      </c>
      <c r="H11" s="2506"/>
      <c r="I11" s="2506"/>
      <c r="J11" s="2002" t="str">
        <f>COVER!X19</f>
        <v>IL</v>
      </c>
      <c r="K11" s="2002">
        <f>COVER!Z19</f>
        <v>62959</v>
      </c>
      <c r="L11" s="2001"/>
    </row>
    <row r="12" spans="1:29" ht="13.5" customHeight="1" x14ac:dyDescent="0.2">
      <c r="A12" s="2508" t="s">
        <v>1904</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1906</v>
      </c>
      <c r="H13" s="1952"/>
      <c r="I13" s="2511" t="str">
        <f>COVER!T25</f>
        <v>cabcpa@frontier.com</v>
      </c>
      <c r="J13" s="2512"/>
      <c r="K13" s="2512"/>
      <c r="L13" s="2513"/>
    </row>
    <row r="14" spans="1:29" ht="13.5" customHeight="1" x14ac:dyDescent="0.2">
      <c r="A14" s="2500" t="str">
        <f>COVER!A19</f>
        <v>200 East  12th Street</v>
      </c>
      <c r="B14" s="2498"/>
      <c r="C14" s="2498"/>
      <c r="D14" s="2498"/>
      <c r="E14" s="2000">
        <v>0</v>
      </c>
      <c r="F14" s="1293"/>
      <c r="G14" s="2012" t="s">
        <v>1386</v>
      </c>
      <c r="H14" s="1279"/>
      <c r="I14" s="1279"/>
      <c r="J14" s="1279"/>
      <c r="K14" s="1279"/>
      <c r="L14" s="1951"/>
    </row>
    <row r="15" spans="1:29" ht="13.5" customHeight="1" x14ac:dyDescent="0.2">
      <c r="A15" s="2500" t="str">
        <f>COVER!A21</f>
        <v>Johnston City</v>
      </c>
      <c r="B15" s="2506"/>
      <c r="C15" s="2506"/>
      <c r="D15" s="1278"/>
      <c r="E15" s="1920"/>
      <c r="F15" s="1292"/>
      <c r="G15" s="1999" t="str">
        <f>COVER!T15</f>
        <v>Cindy A. Bobell</v>
      </c>
      <c r="H15" s="1279"/>
      <c r="I15" s="1279"/>
      <c r="J15" s="1279"/>
      <c r="K15" s="1279"/>
      <c r="L15" s="1951"/>
    </row>
    <row r="16" spans="1:29" ht="12.2" customHeight="1" x14ac:dyDescent="0.2">
      <c r="A16" s="1999"/>
      <c r="B16" s="1501"/>
      <c r="C16" s="2002">
        <f>COVER!A25</f>
        <v>62951</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618-997-9711</v>
      </c>
      <c r="H18" s="2490"/>
      <c r="I18" s="2490"/>
      <c r="J18" s="2490"/>
      <c r="K18" s="2489" t="str">
        <f>COVER!X21</f>
        <v>618-997-8014</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t="s">
        <v>2096</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2096</v>
      </c>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t="s">
        <v>2096</v>
      </c>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t="s">
        <v>2096</v>
      </c>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2096</v>
      </c>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2096</v>
      </c>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2096</v>
      </c>
      <c r="C38" s="2014" t="s">
        <v>2035</v>
      </c>
      <c r="D38" s="1284"/>
      <c r="E38" s="1284"/>
    </row>
    <row r="39" spans="1:12" ht="9" customHeight="1" x14ac:dyDescent="0.2">
      <c r="B39" s="1283"/>
      <c r="C39" s="2015"/>
      <c r="D39" s="1282"/>
      <c r="E39" s="1282"/>
    </row>
    <row r="40" spans="1:12" s="1277" customFormat="1" ht="13.5" customHeight="1" x14ac:dyDescent="0.2">
      <c r="B40" s="1280" t="s">
        <v>2096</v>
      </c>
      <c r="C40" s="2014" t="s">
        <v>2036</v>
      </c>
      <c r="D40" s="1284"/>
      <c r="E40" s="1284"/>
    </row>
    <row r="41" spans="1:12" ht="9" customHeight="1" x14ac:dyDescent="0.2">
      <c r="A41" s="1286"/>
      <c r="B41" s="1283"/>
      <c r="C41" s="2015"/>
      <c r="D41" s="1282"/>
      <c r="E41" s="1282"/>
    </row>
    <row r="42" spans="1:12" s="1277" customFormat="1" ht="13.5" customHeight="1" x14ac:dyDescent="0.2">
      <c r="B42" s="1280" t="s">
        <v>2096</v>
      </c>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oddFooter>&amp;RC - i</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T25" sqref="T2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Johnston City Community Unit School District #1</v>
      </c>
      <c r="B1" s="2522"/>
      <c r="C1" s="2522"/>
      <c r="D1" s="2522"/>
    </row>
    <row r="2" spans="1:11" s="2006" customFormat="1" ht="12.75" x14ac:dyDescent="0.2">
      <c r="A2" s="2523" t="str">
        <f>'Single Audit Cover'!E7</f>
        <v>21-100-0010-26</v>
      </c>
      <c r="B2" s="2524"/>
      <c r="C2" s="2524"/>
      <c r="D2" s="2524"/>
    </row>
    <row r="3" spans="1:11" s="2006" customFormat="1" ht="12.75" x14ac:dyDescent="0.2">
      <c r="A3" s="2521" t="s">
        <v>1897</v>
      </c>
      <c r="B3" s="2522"/>
      <c r="C3" s="2522"/>
      <c r="D3" s="2522"/>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view="pageLayout" zoomScaleNormal="110" zoomScaleSheetLayoutView="100" workbookViewId="0">
      <selection activeCell="D32" sqref="D3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Johnston City Community Unit School District #1</v>
      </c>
      <c r="B1" s="2527"/>
      <c r="C1" s="2527"/>
      <c r="D1" s="2527"/>
      <c r="E1" s="2527"/>
    </row>
    <row r="2" spans="1:5" x14ac:dyDescent="0.2">
      <c r="A2" s="2528" t="str">
        <f>'Single Audit Cover'!E7</f>
        <v>21-100-0010-26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763985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41175</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7458</v>
      </c>
    </row>
    <row r="19" spans="1:4" ht="13.5" thickBot="1" x14ac:dyDescent="0.25">
      <c r="A19" s="2024" t="s">
        <v>1452</v>
      </c>
      <c r="D19" s="1343">
        <f>D10+D14-D17</f>
        <v>797702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797702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797702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oddFooter>&amp;RC - 5</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Layout" zoomScaleNormal="120" workbookViewId="0">
      <selection activeCell="H2" sqref="H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Johnston City Community Unit School District #1</v>
      </c>
      <c r="B1" s="2533"/>
      <c r="C1" s="2533"/>
      <c r="D1" s="2533"/>
      <c r="E1" s="1411"/>
    </row>
    <row r="2" spans="1:7" ht="13.5" customHeight="1" x14ac:dyDescent="0.2">
      <c r="A2" s="2534" t="str">
        <f>'Single Audit Cover'!E7</f>
        <v>21-100-0010-26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1846</v>
      </c>
      <c r="C6" s="1350"/>
      <c r="D6" s="1350"/>
    </row>
    <row r="7" spans="1:7" ht="60.95" customHeight="1" x14ac:dyDescent="0.2">
      <c r="A7" s="2531" t="s">
        <v>2171</v>
      </c>
      <c r="B7" s="2531"/>
      <c r="C7" s="2531"/>
      <c r="D7" s="2531"/>
      <c r="E7" s="2531"/>
      <c r="F7" s="253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2096</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1" t="s">
        <v>1847</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2069</v>
      </c>
      <c r="E16" s="2542"/>
      <c r="F16" s="2542"/>
    </row>
    <row r="17" spans="1:6" ht="20.45" customHeight="1" x14ac:dyDescent="0.2">
      <c r="A17" s="2049"/>
      <c r="B17" s="2050" t="s">
        <v>2130</v>
      </c>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4" t="s">
        <v>2070</v>
      </c>
      <c r="B32" s="2544"/>
      <c r="C32" s="2544"/>
      <c r="D32" s="2544"/>
      <c r="E32" s="2544"/>
      <c r="F32" s="2544"/>
    </row>
    <row r="33" spans="1:6" ht="13.5" customHeight="1" x14ac:dyDescent="0.2">
      <c r="A33" s="1481" t="s">
        <v>1754</v>
      </c>
      <c r="B33" s="1674"/>
      <c r="C33" s="1677">
        <v>34676</v>
      </c>
      <c r="D33" s="1676"/>
      <c r="E33" s="1405"/>
    </row>
    <row r="34" spans="1:6" ht="13.5" customHeight="1" x14ac:dyDescent="0.2">
      <c r="A34" s="1481" t="s">
        <v>1755</v>
      </c>
      <c r="B34" s="1674"/>
      <c r="C34" s="1678">
        <v>0</v>
      </c>
      <c r="D34" s="1676" t="s">
        <v>2071</v>
      </c>
      <c r="E34" s="2545">
        <f>+C33+C34</f>
        <v>34676</v>
      </c>
      <c r="F34" s="2546"/>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1756</v>
      </c>
      <c r="C38" s="1680" t="s">
        <v>442</v>
      </c>
      <c r="D38" s="1676"/>
      <c r="E38" s="1405"/>
    </row>
    <row r="39" spans="1:6" ht="14.25" customHeight="1" x14ac:dyDescent="0.2">
      <c r="A39" s="1481"/>
      <c r="B39" s="1674" t="s">
        <v>1757</v>
      </c>
      <c r="C39" s="1680" t="s">
        <v>442</v>
      </c>
      <c r="D39" s="1676"/>
      <c r="E39" s="1405"/>
    </row>
    <row r="40" spans="1:6" ht="14.25" customHeight="1" x14ac:dyDescent="0.2">
      <c r="A40" s="1481"/>
      <c r="B40" s="1674" t="s">
        <v>1758</v>
      </c>
      <c r="C40" s="1680" t="s">
        <v>442</v>
      </c>
      <c r="D40" s="1676"/>
      <c r="E40" s="1405"/>
    </row>
    <row r="41" spans="1:6" ht="14.25" customHeight="1" x14ac:dyDescent="0.2">
      <c r="A41" s="1481"/>
      <c r="B41" s="1674" t="s">
        <v>1759</v>
      </c>
      <c r="C41" s="1680" t="s">
        <v>442</v>
      </c>
      <c r="D41" s="1676"/>
      <c r="E41" s="1405"/>
    </row>
    <row r="42" spans="1:6" ht="14.25" customHeight="1" x14ac:dyDescent="0.2">
      <c r="A42" s="1481" t="s">
        <v>1760</v>
      </c>
      <c r="B42" s="1674"/>
      <c r="C42" s="1680" t="s">
        <v>442</v>
      </c>
      <c r="D42" s="1676"/>
      <c r="E42" s="1405"/>
    </row>
    <row r="43" spans="1:6" ht="14.25" customHeight="1" x14ac:dyDescent="0.2">
      <c r="A43" s="1481" t="s">
        <v>1761</v>
      </c>
      <c r="B43" s="1674"/>
      <c r="C43" s="1681" t="s">
        <v>442</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2073</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1941</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sqref="A1:E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Johnston City Community Unit School District #1</v>
      </c>
      <c r="C1" s="2549"/>
      <c r="D1" s="2549"/>
      <c r="E1" s="2549"/>
      <c r="F1" s="2549"/>
      <c r="G1" s="2549"/>
      <c r="H1" s="2549"/>
      <c r="I1" s="2549"/>
      <c r="J1" s="2549"/>
      <c r="K1" s="2549"/>
      <c r="L1" s="2549"/>
      <c r="M1" s="2549"/>
    </row>
    <row r="2" spans="2:14" ht="15" x14ac:dyDescent="0.2">
      <c r="B2" s="2550" t="str">
        <f>'Single Audit Cover'!E7</f>
        <v>21-100-0010-26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2131</v>
      </c>
      <c r="C11" s="1377"/>
      <c r="D11" s="1376"/>
      <c r="E11" s="1375"/>
      <c r="F11" s="1375"/>
      <c r="G11" s="1375"/>
      <c r="H11" s="1375"/>
      <c r="I11" s="1375"/>
      <c r="J11" s="1375"/>
      <c r="K11" s="1375"/>
      <c r="L11" s="1375">
        <f>+G11+I11+K11</f>
        <v>0</v>
      </c>
      <c r="M11" s="1375"/>
    </row>
    <row r="12" spans="2:14" ht="20.100000000000001" customHeight="1" x14ac:dyDescent="0.2">
      <c r="B12" s="1374" t="s">
        <v>2132</v>
      </c>
      <c r="C12" s="1373" t="s">
        <v>2134</v>
      </c>
      <c r="D12" s="1372" t="s">
        <v>2135</v>
      </c>
      <c r="E12" s="1371">
        <v>382679</v>
      </c>
      <c r="F12" s="1371">
        <v>41265</v>
      </c>
      <c r="G12" s="1371">
        <v>447537</v>
      </c>
      <c r="H12" s="1371"/>
      <c r="I12" s="1371">
        <v>37934</v>
      </c>
      <c r="J12" s="1371"/>
      <c r="K12" s="1371"/>
      <c r="L12" s="1375">
        <f t="shared" ref="L12:L27" si="0">+G12+I12+K12</f>
        <v>485471</v>
      </c>
      <c r="M12" s="1371">
        <v>498391</v>
      </c>
    </row>
    <row r="13" spans="2:14" ht="20.100000000000001" customHeight="1" x14ac:dyDescent="0.2">
      <c r="B13" s="1374" t="s">
        <v>2133</v>
      </c>
      <c r="C13" s="1373" t="s">
        <v>2134</v>
      </c>
      <c r="D13" s="1372" t="s">
        <v>2136</v>
      </c>
      <c r="E13" s="1371"/>
      <c r="F13" s="1371">
        <v>365817</v>
      </c>
      <c r="G13" s="1371"/>
      <c r="H13" s="1371"/>
      <c r="I13" s="1371">
        <v>405876</v>
      </c>
      <c r="J13" s="1371"/>
      <c r="K13" s="1371">
        <v>32672</v>
      </c>
      <c r="L13" s="1375">
        <f t="shared" si="0"/>
        <v>438548</v>
      </c>
      <c r="M13" s="1371">
        <v>458937</v>
      </c>
    </row>
    <row r="14" spans="2:14" ht="20.100000000000001" customHeight="1" x14ac:dyDescent="0.2">
      <c r="B14" s="1374" t="s">
        <v>2137</v>
      </c>
      <c r="C14" s="1373"/>
      <c r="D14" s="1372"/>
      <c r="E14" s="1371">
        <v>382679</v>
      </c>
      <c r="F14" s="1371">
        <v>407082</v>
      </c>
      <c r="G14" s="1371">
        <v>447537</v>
      </c>
      <c r="H14" s="1371"/>
      <c r="I14" s="1371">
        <v>443810</v>
      </c>
      <c r="J14" s="1371"/>
      <c r="K14" s="1371">
        <v>32672</v>
      </c>
      <c r="L14" s="1375">
        <f t="shared" si="0"/>
        <v>924019</v>
      </c>
      <c r="M14" s="1371"/>
    </row>
    <row r="15" spans="2:14" ht="20.100000000000001" customHeight="1" x14ac:dyDescent="0.2">
      <c r="B15" s="1374" t="s">
        <v>2138</v>
      </c>
      <c r="C15" s="1373" t="s">
        <v>2139</v>
      </c>
      <c r="D15" s="1372" t="s">
        <v>2140</v>
      </c>
      <c r="E15" s="1371"/>
      <c r="F15" s="1371">
        <v>132</v>
      </c>
      <c r="G15" s="1371"/>
      <c r="H15" s="1371"/>
      <c r="I15" s="1371">
        <v>132</v>
      </c>
      <c r="J15" s="1371"/>
      <c r="K15" s="1371"/>
      <c r="L15" s="1375">
        <f t="shared" si="0"/>
        <v>132</v>
      </c>
      <c r="M15" s="1371"/>
    </row>
    <row r="16" spans="2:14" ht="20.100000000000001" customHeight="1" x14ac:dyDescent="0.2">
      <c r="B16" s="1374" t="s">
        <v>2143</v>
      </c>
      <c r="C16" s="1373"/>
      <c r="D16" s="1372"/>
      <c r="E16" s="1371">
        <v>382679</v>
      </c>
      <c r="F16" s="1371">
        <v>407214</v>
      </c>
      <c r="G16" s="1371">
        <v>447537</v>
      </c>
      <c r="H16" s="1371"/>
      <c r="I16" s="1371">
        <v>443942</v>
      </c>
      <c r="J16" s="1371"/>
      <c r="K16" s="1371">
        <v>32672</v>
      </c>
      <c r="L16" s="1375">
        <f t="shared" si="0"/>
        <v>924151</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2141</v>
      </c>
      <c r="C18" s="1373"/>
      <c r="D18" s="1372"/>
      <c r="E18" s="1371"/>
      <c r="F18" s="1371"/>
      <c r="G18" s="1371"/>
      <c r="H18" s="1371"/>
      <c r="I18" s="1371"/>
      <c r="J18" s="1371"/>
      <c r="K18" s="1371"/>
      <c r="L18" s="1375">
        <f t="shared" si="0"/>
        <v>0</v>
      </c>
      <c r="M18" s="1371"/>
    </row>
    <row r="19" spans="2:14" ht="20.100000000000001" customHeight="1" x14ac:dyDescent="0.2">
      <c r="B19" s="1374" t="s">
        <v>2142</v>
      </c>
      <c r="C19" s="1373">
        <v>93.778000000000006</v>
      </c>
      <c r="D19" s="1372"/>
      <c r="E19" s="1371"/>
      <c r="F19" s="1371">
        <v>5066</v>
      </c>
      <c r="G19" s="1371"/>
      <c r="H19" s="1371"/>
      <c r="I19" s="1371">
        <v>5066</v>
      </c>
      <c r="J19" s="1371"/>
      <c r="K19" s="1371"/>
      <c r="L19" s="1375">
        <f t="shared" si="0"/>
        <v>5066</v>
      </c>
      <c r="M19" s="1371" t="s">
        <v>2130</v>
      </c>
    </row>
    <row r="20" spans="2:14" ht="20.100000000000001" customHeight="1" x14ac:dyDescent="0.2">
      <c r="B20" s="1374" t="s">
        <v>2144</v>
      </c>
      <c r="C20" s="1373"/>
      <c r="D20" s="1372"/>
      <c r="E20" s="1371"/>
      <c r="F20" s="1371">
        <v>5066</v>
      </c>
      <c r="G20" s="1371"/>
      <c r="H20" s="1371"/>
      <c r="I20" s="1371">
        <v>5066</v>
      </c>
      <c r="J20" s="1371"/>
      <c r="K20" s="1371"/>
      <c r="L20" s="1375">
        <f t="shared" si="0"/>
        <v>5066</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25" right="0.25" top="0.5" bottom="0.2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L22" sqref="L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Johnston City Community Unit School District #1</v>
      </c>
      <c r="C1" s="2549"/>
      <c r="D1" s="2549"/>
      <c r="E1" s="2549"/>
      <c r="F1" s="2549"/>
      <c r="G1" s="2549"/>
      <c r="H1" s="2549"/>
      <c r="I1" s="2549"/>
      <c r="J1" s="2549"/>
      <c r="K1" s="2549"/>
      <c r="L1" s="2549"/>
      <c r="M1" s="2549"/>
    </row>
    <row r="2" spans="2:14" ht="15" x14ac:dyDescent="0.2">
      <c r="B2" s="2550" t="str">
        <f>'Single Audit Cover'!E7</f>
        <v>21-100-0010-26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2145</v>
      </c>
      <c r="C11" s="1377"/>
      <c r="D11" s="1376"/>
      <c r="E11" s="1375"/>
      <c r="F11" s="1375"/>
      <c r="G11" s="1375"/>
      <c r="H11" s="1375"/>
      <c r="I11" s="1375"/>
      <c r="J11" s="1375"/>
      <c r="K11" s="1375"/>
      <c r="L11" s="1375">
        <f>+G11+I11+K11</f>
        <v>0</v>
      </c>
      <c r="M11" s="1375"/>
    </row>
    <row r="12" spans="2:14" ht="20.100000000000001" customHeight="1" x14ac:dyDescent="0.2">
      <c r="B12" s="1374" t="s">
        <v>2146</v>
      </c>
      <c r="C12" s="1373">
        <v>10.555</v>
      </c>
      <c r="D12" s="1372" t="s">
        <v>2155</v>
      </c>
      <c r="E12" s="1371">
        <v>205490</v>
      </c>
      <c r="F12" s="1371">
        <v>44957</v>
      </c>
      <c r="G12" s="1371">
        <v>205490</v>
      </c>
      <c r="H12" s="1371"/>
      <c r="I12" s="1371">
        <v>44957</v>
      </c>
      <c r="J12" s="1371"/>
      <c r="K12" s="1371"/>
      <c r="L12" s="1375">
        <f t="shared" ref="L12:L27" si="0">+G12+I12+K12</f>
        <v>250447</v>
      </c>
      <c r="M12" s="1371" t="s">
        <v>2130</v>
      </c>
    </row>
    <row r="13" spans="2:14" ht="20.100000000000001" customHeight="1" x14ac:dyDescent="0.2">
      <c r="B13" s="1374" t="s">
        <v>2147</v>
      </c>
      <c r="C13" s="1373">
        <v>10.555</v>
      </c>
      <c r="D13" s="1372" t="s">
        <v>2156</v>
      </c>
      <c r="E13" s="1371"/>
      <c r="F13" s="1371">
        <v>208685</v>
      </c>
      <c r="G13" s="1371"/>
      <c r="H13" s="1371"/>
      <c r="I13" s="1371">
        <v>208685</v>
      </c>
      <c r="J13" s="1371"/>
      <c r="K13" s="1371"/>
      <c r="L13" s="1375">
        <f t="shared" si="0"/>
        <v>208685</v>
      </c>
      <c r="M13" s="1371" t="s">
        <v>2130</v>
      </c>
    </row>
    <row r="14" spans="2:14" ht="20.100000000000001" customHeight="1" x14ac:dyDescent="0.2">
      <c r="B14" s="1374" t="s">
        <v>2148</v>
      </c>
      <c r="C14" s="1373">
        <v>10.553000000000001</v>
      </c>
      <c r="D14" s="1372" t="s">
        <v>2157</v>
      </c>
      <c r="E14" s="1371">
        <v>66956</v>
      </c>
      <c r="F14" s="1371">
        <v>14676</v>
      </c>
      <c r="G14" s="1371">
        <v>66956</v>
      </c>
      <c r="H14" s="1371"/>
      <c r="I14" s="1371">
        <v>14676</v>
      </c>
      <c r="J14" s="1371"/>
      <c r="K14" s="1371"/>
      <c r="L14" s="1375">
        <f t="shared" si="0"/>
        <v>81632</v>
      </c>
      <c r="M14" s="1371" t="s">
        <v>2130</v>
      </c>
    </row>
    <row r="15" spans="2:14" ht="20.100000000000001" customHeight="1" x14ac:dyDescent="0.2">
      <c r="B15" s="1374" t="s">
        <v>2149</v>
      </c>
      <c r="C15" s="1373">
        <v>10.553000000000001</v>
      </c>
      <c r="D15" s="1372" t="s">
        <v>2158</v>
      </c>
      <c r="E15" s="1371"/>
      <c r="F15" s="1371">
        <v>69843</v>
      </c>
      <c r="G15" s="1371"/>
      <c r="H15" s="1371"/>
      <c r="I15" s="1371">
        <v>69843</v>
      </c>
      <c r="J15" s="1371"/>
      <c r="K15" s="1371"/>
      <c r="L15" s="1375">
        <f t="shared" si="0"/>
        <v>69843</v>
      </c>
      <c r="M15" s="1371" t="s">
        <v>2130</v>
      </c>
    </row>
    <row r="16" spans="2:14" ht="20.100000000000001" customHeight="1" x14ac:dyDescent="0.2">
      <c r="B16" s="1374" t="s">
        <v>2150</v>
      </c>
      <c r="C16" s="1373">
        <v>10.555</v>
      </c>
      <c r="D16" s="1372"/>
      <c r="E16" s="1371"/>
      <c r="F16" s="1371">
        <v>34676</v>
      </c>
      <c r="G16" s="1371"/>
      <c r="H16" s="1371"/>
      <c r="I16" s="1371">
        <v>34676</v>
      </c>
      <c r="J16" s="1371"/>
      <c r="K16" s="1371"/>
      <c r="L16" s="1375">
        <f t="shared" si="0"/>
        <v>34676</v>
      </c>
      <c r="M16" s="1371" t="s">
        <v>2130</v>
      </c>
    </row>
    <row r="17" spans="2:14" ht="20.100000000000001" customHeight="1" x14ac:dyDescent="0.2">
      <c r="B17" s="1374" t="s">
        <v>2175</v>
      </c>
      <c r="C17" s="1373">
        <v>10.555</v>
      </c>
      <c r="D17" s="1372"/>
      <c r="E17" s="1371"/>
      <c r="F17" s="1371">
        <v>6499.07</v>
      </c>
      <c r="G17" s="1371"/>
      <c r="H17" s="1371"/>
      <c r="I17" s="1371">
        <v>6499</v>
      </c>
      <c r="J17" s="1371"/>
      <c r="K17" s="1371"/>
      <c r="L17" s="1375">
        <f t="shared" si="0"/>
        <v>6499</v>
      </c>
      <c r="M17" s="1371" t="s">
        <v>2130</v>
      </c>
    </row>
    <row r="18" spans="2:14" ht="20.100000000000001" customHeight="1" x14ac:dyDescent="0.2">
      <c r="B18" s="1374" t="s">
        <v>2151</v>
      </c>
      <c r="C18" s="1373"/>
      <c r="D18" s="1372"/>
      <c r="E18" s="1371">
        <v>272446</v>
      </c>
      <c r="F18" s="1371">
        <v>379336</v>
      </c>
      <c r="G18" s="1371">
        <v>272446</v>
      </c>
      <c r="H18" s="1371"/>
      <c r="I18" s="1371">
        <v>379336</v>
      </c>
      <c r="J18" s="1371"/>
      <c r="K18" s="1371"/>
      <c r="L18" s="1375">
        <f>+G18+I18+K18</f>
        <v>651782</v>
      </c>
      <c r="M18" s="1371"/>
    </row>
    <row r="19" spans="2:14" ht="20.100000000000001" customHeight="1" x14ac:dyDescent="0.2">
      <c r="B19" s="1374" t="s">
        <v>2152</v>
      </c>
      <c r="C19" s="1373">
        <v>10.582000000000001</v>
      </c>
      <c r="D19" s="1372"/>
      <c r="E19" s="1371"/>
      <c r="F19" s="1371">
        <v>6086</v>
      </c>
      <c r="G19" s="1371"/>
      <c r="H19" s="1371"/>
      <c r="I19" s="1371">
        <v>6086</v>
      </c>
      <c r="J19" s="1371"/>
      <c r="K19" s="1371"/>
      <c r="L19" s="1375">
        <f>+G19+I19+K19</f>
        <v>6086</v>
      </c>
      <c r="M19" s="1371" t="s">
        <v>2130</v>
      </c>
    </row>
    <row r="20" spans="2:14" ht="20.100000000000001" customHeight="1" x14ac:dyDescent="0.2">
      <c r="B20" s="1374" t="s">
        <v>2153</v>
      </c>
      <c r="C20" s="1373"/>
      <c r="D20" s="1372"/>
      <c r="E20" s="1371">
        <v>272446</v>
      </c>
      <c r="F20" s="1371">
        <v>385422</v>
      </c>
      <c r="G20" s="1371">
        <v>272446</v>
      </c>
      <c r="H20" s="1371"/>
      <c r="I20" s="1371">
        <v>385422</v>
      </c>
      <c r="J20" s="1371"/>
      <c r="K20" s="1371"/>
      <c r="L20" s="1375">
        <f>+G20+I20+K20</f>
        <v>657868</v>
      </c>
      <c r="M20" s="1371"/>
    </row>
    <row r="21" spans="2:14" ht="20.100000000000001" customHeight="1" x14ac:dyDescent="0.2">
      <c r="B21" s="1374"/>
      <c r="C21" s="1373"/>
      <c r="D21" s="1372"/>
      <c r="E21" s="1371"/>
      <c r="F21" s="1371"/>
      <c r="G21" s="1371"/>
      <c r="H21" s="1371"/>
      <c r="I21" s="1371"/>
      <c r="J21" s="1371"/>
      <c r="K21" s="1371"/>
      <c r="L21" s="1375">
        <f>+G21+I21+K21</f>
        <v>0</v>
      </c>
      <c r="M21" s="1371"/>
    </row>
    <row r="22" spans="2:14" ht="20.100000000000001" customHeight="1" x14ac:dyDescent="0.2">
      <c r="B22" s="1374" t="s">
        <v>2154</v>
      </c>
      <c r="C22" s="1373"/>
      <c r="D22" s="1372"/>
      <c r="E22" s="1371">
        <v>655125</v>
      </c>
      <c r="F22" s="1371">
        <v>797702</v>
      </c>
      <c r="G22" s="1371">
        <v>719983</v>
      </c>
      <c r="H22" s="1371"/>
      <c r="I22" s="1371">
        <v>834430</v>
      </c>
      <c r="J22" s="1371"/>
      <c r="K22" s="1371">
        <v>32672</v>
      </c>
      <c r="L22" s="1375">
        <v>1587085</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Layout" zoomScaleNormal="110" workbookViewId="0">
      <selection activeCell="I33" sqref="I3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Johnston City Community Unit School District #1</v>
      </c>
      <c r="C1" s="2558"/>
      <c r="D1" s="2558"/>
      <c r="E1" s="2558"/>
      <c r="F1" s="2558"/>
      <c r="G1" s="2558"/>
      <c r="H1" s="2558"/>
      <c r="I1" s="2558"/>
      <c r="J1" s="1438"/>
    </row>
    <row r="2" spans="2:10" s="1350" customFormat="1" ht="12.75" customHeight="1" x14ac:dyDescent="0.2">
      <c r="B2" s="2559" t="str">
        <f>'Single Audit Cover'!E7</f>
        <v>21-100-0010-26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t="s">
        <v>1360</v>
      </c>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t="s">
        <v>2096</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t="s">
        <v>2159</v>
      </c>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2096</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2076</v>
      </c>
      <c r="H37" s="2565"/>
      <c r="I37" s="2566"/>
    </row>
    <row r="38" spans="2:9" ht="16.5" customHeight="1" x14ac:dyDescent="0.2">
      <c r="B38" s="2062" t="s">
        <v>2134</v>
      </c>
      <c r="C38" s="2553" t="s">
        <v>2160</v>
      </c>
      <c r="D38" s="2554"/>
      <c r="E38" s="2554"/>
      <c r="F38" s="2555"/>
      <c r="G38" s="2567">
        <v>443810</v>
      </c>
      <c r="H38" s="2568"/>
      <c r="I38" s="2569"/>
    </row>
    <row r="39" spans="2:9" ht="16.5" customHeight="1" x14ac:dyDescent="0.2">
      <c r="B39" s="2062"/>
      <c r="C39" s="2553"/>
      <c r="D39" s="2554"/>
      <c r="E39" s="2554"/>
      <c r="F39" s="2555"/>
      <c r="G39" s="2556"/>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2077</v>
      </c>
      <c r="D43" s="2571"/>
      <c r="E43" s="2571"/>
      <c r="F43" s="2572"/>
      <c r="G43" s="2573">
        <f>SUM(G38:I42)</f>
        <v>443810</v>
      </c>
      <c r="H43" s="2573"/>
      <c r="I43" s="2573"/>
    </row>
    <row r="44" spans="2:9" ht="12.75" customHeight="1" x14ac:dyDescent="0.2"/>
    <row r="45" spans="2:9" ht="12.75" customHeight="1" x14ac:dyDescent="0.2">
      <c r="B45" s="1430" t="s">
        <v>2078</v>
      </c>
      <c r="D45" s="2574">
        <v>827931</v>
      </c>
      <c r="E45" s="2575"/>
    </row>
    <row r="46" spans="2:9" ht="5.25" customHeight="1" x14ac:dyDescent="0.2">
      <c r="B46" s="2063"/>
      <c r="D46" s="2064"/>
      <c r="E46" s="2065"/>
    </row>
    <row r="47" spans="2:9" ht="12.75" customHeight="1" x14ac:dyDescent="0.2">
      <c r="B47" s="1355" t="s">
        <v>2079</v>
      </c>
      <c r="C47" s="1355"/>
      <c r="D47" s="2066">
        <f>+G43/D45</f>
        <v>0.53604708604944129</v>
      </c>
      <c r="E47" s="2067"/>
      <c r="F47" s="2068"/>
      <c r="I47" s="2069"/>
    </row>
    <row r="48" spans="2:9" ht="9.9499999999999993" customHeight="1" x14ac:dyDescent="0.2"/>
    <row r="49" spans="1:9" x14ac:dyDescent="0.2">
      <c r="B49" s="1358" t="s">
        <v>1498</v>
      </c>
      <c r="C49" s="1370"/>
      <c r="D49" s="1370"/>
      <c r="E49" s="2576">
        <v>750000</v>
      </c>
      <c r="F49" s="2576"/>
      <c r="G49" s="2576"/>
      <c r="H49" s="1404"/>
    </row>
    <row r="51" spans="1:9" ht="13.5" customHeight="1" x14ac:dyDescent="0.2">
      <c r="B51" s="1358" t="s">
        <v>1497</v>
      </c>
      <c r="C51" s="1370"/>
      <c r="E51" s="1418"/>
      <c r="F51" s="1355" t="s">
        <v>1031</v>
      </c>
      <c r="G51" s="1418" t="s">
        <v>2096</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3" bottom="0.3"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46" zoomScaleNormal="110" workbookViewId="0">
      <selection activeCell="K46" sqref="K4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Johnston City Community Unit School District #1</v>
      </c>
      <c r="C1" s="2557"/>
      <c r="D1" s="2557"/>
      <c r="E1" s="2557"/>
      <c r="F1" s="2557"/>
      <c r="G1" s="2557"/>
      <c r="H1" s="2557"/>
      <c r="I1" s="2557"/>
      <c r="J1" s="2557"/>
      <c r="K1" s="2557"/>
      <c r="L1" s="1471"/>
      <c r="M1" s="1471"/>
    </row>
    <row r="2" spans="1:13" ht="12" customHeight="1" x14ac:dyDescent="0.2">
      <c r="B2" s="2559" t="str">
        <f>'Single Audit Cover'!E7</f>
        <v>21-100-0010-26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2161</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t="s">
        <v>2162</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t="s">
        <v>2163</v>
      </c>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t="s">
        <v>2164</v>
      </c>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t="s">
        <v>2165</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t="s">
        <v>2166</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oddFooter>&amp;C
&amp;RC - 8</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zoomScaleNormal="110" workbookViewId="0">
      <selection activeCell="A2" sqref="A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Johnston City Community Unit School District #1</v>
      </c>
      <c r="C1" s="2583"/>
      <c r="D1" s="2583"/>
      <c r="E1" s="2583"/>
      <c r="F1" s="2583"/>
      <c r="G1" s="2583"/>
      <c r="H1" s="2583"/>
      <c r="I1" s="2583"/>
      <c r="J1" s="2583"/>
      <c r="K1" s="2583"/>
      <c r="L1" s="1490"/>
    </row>
    <row r="2" spans="1:12" ht="12.75" customHeight="1" x14ac:dyDescent="0.2">
      <c r="B2" s="2584" t="str">
        <f>'Single Audit Cover'!E7</f>
        <v>21-100-0010-26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3"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Layout"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Johnston City Community Unit School District #1</v>
      </c>
      <c r="C1" s="2557"/>
      <c r="D1" s="2557"/>
      <c r="E1" s="1500"/>
    </row>
    <row r="2" spans="2:5" s="1370" customFormat="1" ht="12.75" customHeight="1" x14ac:dyDescent="0.2">
      <c r="B2" s="2559" t="str">
        <f>'Single Audit Cover'!E7</f>
        <v>21-100-0010-26</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2167</v>
      </c>
      <c r="C7" s="1496" t="s">
        <v>2173</v>
      </c>
      <c r="D7" s="1496" t="s">
        <v>2172</v>
      </c>
      <c r="E7" s="1496"/>
    </row>
    <row r="8" spans="2:5" ht="13.5" customHeight="1" x14ac:dyDescent="0.2">
      <c r="B8" s="1689"/>
      <c r="C8" s="1496" t="s">
        <v>2174</v>
      </c>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oddFooter>&amp;RC - 10</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topLeftCell="A14" zoomScaleNormal="110" zoomScaleSheetLayoutView="100" workbookViewId="0">
      <selection activeCell="A45" sqref="A4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Johnston City Community Unit School District #1</v>
      </c>
      <c r="C1" s="2557"/>
      <c r="D1" s="2557"/>
      <c r="E1" s="2557"/>
      <c r="F1" s="1490"/>
      <c r="G1" s="1490"/>
      <c r="H1" s="1490"/>
      <c r="I1" s="1490"/>
      <c r="J1" s="1490"/>
      <c r="K1" s="1490"/>
      <c r="L1" s="1490"/>
    </row>
    <row r="2" spans="2:12" ht="13.5" customHeight="1" x14ac:dyDescent="0.2">
      <c r="B2" s="2559" t="str">
        <f>'Single Audit Cover'!E7</f>
        <v>21-100-0010-26</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2168</v>
      </c>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2169</v>
      </c>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2170</v>
      </c>
    </row>
    <row r="19" spans="2:5" ht="13.5" customHeight="1" x14ac:dyDescent="0.2">
      <c r="B19" s="1404"/>
      <c r="C19" s="1404"/>
      <c r="D19" s="1404"/>
    </row>
    <row r="20" spans="2:5" ht="13.5" customHeight="1" x14ac:dyDescent="0.2">
      <c r="B20" s="1305" t="s">
        <v>1562</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oddFooter>&amp;RC - 11</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21-100-0010-26</v>
      </c>
    </row>
    <row r="3" spans="1:2" x14ac:dyDescent="0.2">
      <c r="A3" t="s">
        <v>1110</v>
      </c>
      <c r="B3" s="1221" t="str">
        <f>COVER!A15</f>
        <v>Williamson</v>
      </c>
    </row>
    <row r="4" spans="1:2" x14ac:dyDescent="0.2">
      <c r="A4" t="s">
        <v>1166</v>
      </c>
      <c r="B4" s="1221" t="str">
        <f>COVER!A17</f>
        <v>Johnston City Community Unit School District #1</v>
      </c>
    </row>
    <row r="5" spans="1:2" x14ac:dyDescent="0.2">
      <c r="A5" t="s">
        <v>799</v>
      </c>
      <c r="B5" s="1221" t="str">
        <f>COVER!A38</f>
        <v>Mrs. Kathy Clark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f>COVER!B5</f>
        <v>0</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Yes</v>
      </c>
    </row>
    <row r="15" spans="1:2" x14ac:dyDescent="0.2">
      <c r="A15" t="s">
        <v>657</v>
      </c>
      <c r="B15" s="1221" t="str">
        <f>COVER!T23</f>
        <v>065-022629</v>
      </c>
    </row>
    <row r="16" spans="1:2" x14ac:dyDescent="0.2">
      <c r="A16" t="s">
        <v>490</v>
      </c>
      <c r="B16" s="1221" t="str">
        <f>COVER!T13</f>
        <v>Cindy A. Bobell, CPA</v>
      </c>
    </row>
    <row r="17" spans="1:2" x14ac:dyDescent="0.2">
      <c r="A17" t="s">
        <v>1030</v>
      </c>
      <c r="B17" s="1221" t="str">
        <f>COVER!T15</f>
        <v>Cindy A. Bobell</v>
      </c>
    </row>
    <row r="18" spans="1:2" x14ac:dyDescent="0.2">
      <c r="A18" t="s">
        <v>1345</v>
      </c>
      <c r="B18" s="1221" t="str">
        <f>COVER!T17</f>
        <v>10653 Khoury League Road</v>
      </c>
    </row>
    <row r="19" spans="1:2" x14ac:dyDescent="0.2">
      <c r="A19" t="s">
        <v>1032</v>
      </c>
      <c r="B19" s="1221" t="str">
        <f>COVER!T25</f>
        <v>cabcpa@frontier.com</v>
      </c>
    </row>
    <row r="20" spans="1:2" x14ac:dyDescent="0.2">
      <c r="A20" t="s">
        <v>1033</v>
      </c>
      <c r="B20" s="1221" t="str">
        <f>COVER!T19</f>
        <v>Marion</v>
      </c>
    </row>
    <row r="21" spans="1:2" x14ac:dyDescent="0.2">
      <c r="A21" t="s">
        <v>558</v>
      </c>
      <c r="B21" s="1221" t="str">
        <f>COVER!X19</f>
        <v>IL</v>
      </c>
    </row>
    <row r="22" spans="1:2" x14ac:dyDescent="0.2">
      <c r="A22" t="s">
        <v>1034</v>
      </c>
      <c r="B22" s="1221">
        <f>COVER!Z19</f>
        <v>62959</v>
      </c>
    </row>
    <row r="23" spans="1:2" x14ac:dyDescent="0.2">
      <c r="A23" t="s">
        <v>1347</v>
      </c>
      <c r="B23" s="1221" t="str">
        <f>COVER!T21</f>
        <v>618-997-9711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35431</v>
      </c>
    </row>
    <row r="51" spans="1:4" x14ac:dyDescent="0.2">
      <c r="A51" s="12" t="s">
        <v>1843</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850939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5744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5744</v>
      </c>
      <c r="C91" s="13" t="s">
        <v>653</v>
      </c>
      <c r="D91" s="13" t="str">
        <f t="shared" si="0"/>
        <v>Error?</v>
      </c>
    </row>
    <row r="92" spans="1:4" x14ac:dyDescent="0.2">
      <c r="A92" s="54">
        <v>31</v>
      </c>
      <c r="B92" s="1221">
        <f>'Assets-Liab 5-6'!C39</f>
        <v>845195</v>
      </c>
      <c r="D92" s="13" t="str">
        <f t="shared" si="0"/>
        <v>Error?</v>
      </c>
    </row>
    <row r="93" spans="1:4" x14ac:dyDescent="0.2">
      <c r="A93" s="54">
        <v>32</v>
      </c>
      <c r="B93" s="1221">
        <f>'Assets-Liab 5-6'!C41</f>
        <v>850939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660754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660754</v>
      </c>
      <c r="D123" s="13" t="str">
        <f t="shared" si="0"/>
        <v>Error?</v>
      </c>
    </row>
    <row r="124" spans="1:4" x14ac:dyDescent="0.2">
      <c r="A124" s="54">
        <v>63</v>
      </c>
      <c r="B124" s="1221">
        <f>'Assets-Liab 5-6'!D41</f>
        <v>660754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969785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969785</v>
      </c>
      <c r="D140" s="13" t="str">
        <f t="shared" si="1"/>
        <v>Error?</v>
      </c>
    </row>
    <row r="141" spans="1:4" x14ac:dyDescent="0.2">
      <c r="A141" s="54">
        <v>80</v>
      </c>
      <c r="B141" s="1221">
        <f>'Assets-Liab 5-6'!E41</f>
        <v>969785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4322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4322</v>
      </c>
      <c r="D170" s="13" t="str">
        <f t="shared" si="1"/>
        <v>Error?</v>
      </c>
    </row>
    <row r="171" spans="1:4" x14ac:dyDescent="0.2">
      <c r="A171" s="54">
        <v>110</v>
      </c>
      <c r="B171" s="1221">
        <f>'Assets-Liab 5-6'!F41</f>
        <v>4322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430510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430510</v>
      </c>
      <c r="D189" s="13" t="str">
        <f t="shared" si="1"/>
        <v>Error?</v>
      </c>
    </row>
    <row r="190" spans="1:4" x14ac:dyDescent="0.2">
      <c r="A190" s="54">
        <v>129</v>
      </c>
      <c r="B190" s="1221">
        <f>'Assets-Liab 5-6'!G41</f>
        <v>430510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2672809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3090766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3090766</v>
      </c>
      <c r="D212" s="13" t="str">
        <f t="shared" si="2"/>
        <v>Error?</v>
      </c>
    </row>
    <row r="213" spans="1:4" x14ac:dyDescent="0.2">
      <c r="A213" s="90">
        <v>152</v>
      </c>
      <c r="B213" s="1221">
        <f>'Assets-Liab 5-6'!H41</f>
        <v>3090766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81746</v>
      </c>
      <c r="D273" s="13" t="str">
        <f t="shared" si="3"/>
        <v>Error?</v>
      </c>
    </row>
    <row r="274" spans="1:4" x14ac:dyDescent="0.2">
      <c r="A274" s="54">
        <v>213</v>
      </c>
      <c r="B274" s="1221">
        <f>'Assets-Liab 5-6'!M17</f>
        <v>12684081</v>
      </c>
      <c r="D274" s="13" t="str">
        <f t="shared" si="3"/>
        <v>Error?</v>
      </c>
    </row>
    <row r="275" spans="1:4" x14ac:dyDescent="0.2">
      <c r="A275" s="54">
        <v>214</v>
      </c>
      <c r="B275" s="1221">
        <f>'Assets-Liab 5-6'!M18</f>
        <v>9714931</v>
      </c>
      <c r="D275" s="13" t="str">
        <f t="shared" si="3"/>
        <v>Error?</v>
      </c>
    </row>
    <row r="276" spans="1:4" x14ac:dyDescent="0.2">
      <c r="A276" s="54">
        <v>215</v>
      </c>
      <c r="B276" s="1221">
        <f>'Assets-Liab 5-6'!M19</f>
        <v>2606975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25220763</v>
      </c>
      <c r="C279" s="13" t="s">
        <v>653</v>
      </c>
      <c r="D279" s="13" t="str">
        <f t="shared" si="3"/>
        <v>Error?</v>
      </c>
    </row>
    <row r="280" spans="1:4" x14ac:dyDescent="0.2">
      <c r="A280" s="54">
        <v>219</v>
      </c>
      <c r="B280" s="1221">
        <f>'Assets-Liab 5-6'!M40</f>
        <v>25220763</v>
      </c>
      <c r="D280" s="13" t="str">
        <f t="shared" si="3"/>
        <v>Error?</v>
      </c>
    </row>
    <row r="281" spans="1:4" x14ac:dyDescent="0.2">
      <c r="A281" s="54">
        <v>220</v>
      </c>
      <c r="B281" s="1221">
        <f>'Assets-Liab 5-6'!M41</f>
        <v>25220763</v>
      </c>
      <c r="C281" s="13" t="s">
        <v>653</v>
      </c>
      <c r="D281" s="13" t="str">
        <f t="shared" si="3"/>
        <v>Error?</v>
      </c>
    </row>
    <row r="282" spans="1:4" x14ac:dyDescent="0.2">
      <c r="A282" s="54">
        <v>221</v>
      </c>
      <c r="B282" s="1221">
        <f>'Assets-Liab 5-6'!N21</f>
        <v>969785</v>
      </c>
      <c r="D282" s="13" t="str">
        <f t="shared" si="3"/>
        <v>Error?</v>
      </c>
    </row>
    <row r="283" spans="1:4" x14ac:dyDescent="0.2">
      <c r="A283" s="54">
        <v>222</v>
      </c>
      <c r="B283" s="1221">
        <f>'Assets-Liab 5-6'!N22</f>
        <v>6962370</v>
      </c>
      <c r="D283" s="13" t="str">
        <f t="shared" si="3"/>
        <v>Error?</v>
      </c>
    </row>
    <row r="284" spans="1:4" x14ac:dyDescent="0.2">
      <c r="A284" s="54">
        <v>223</v>
      </c>
      <c r="B284" s="1221">
        <f>'Assets-Liab 5-6'!N23</f>
        <v>7932155</v>
      </c>
      <c r="C284" s="13" t="s">
        <v>653</v>
      </c>
      <c r="D284" s="13" t="str">
        <f t="shared" si="3"/>
        <v>Error?</v>
      </c>
    </row>
    <row r="285" spans="1:4" x14ac:dyDescent="0.2">
      <c r="A285" s="54">
        <v>224</v>
      </c>
      <c r="B285" s="1221">
        <f>'Assets-Liab 5-6'!N36</f>
        <v>7932155</v>
      </c>
      <c r="D285" s="13" t="str">
        <f t="shared" si="3"/>
        <v>Error?</v>
      </c>
    </row>
    <row r="286" spans="1:4" x14ac:dyDescent="0.2">
      <c r="A286" s="82">
        <v>225</v>
      </c>
      <c r="D286" s="13" t="str">
        <f t="shared" si="3"/>
        <v>OK</v>
      </c>
    </row>
    <row r="287" spans="1:4" x14ac:dyDescent="0.2">
      <c r="A287" s="54">
        <v>226</v>
      </c>
      <c r="B287" s="1221">
        <f>'Assets-Liab 5-6'!N37</f>
        <v>7932155</v>
      </c>
      <c r="C287" s="13" t="s">
        <v>653</v>
      </c>
      <c r="D287" s="13" t="str">
        <f t="shared" si="3"/>
        <v>Error?</v>
      </c>
    </row>
    <row r="288" spans="1:4" x14ac:dyDescent="0.2">
      <c r="A288" s="54">
        <v>227</v>
      </c>
      <c r="B288" s="1221">
        <f>'Assets-Liab 5-6'!N41</f>
        <v>7932155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2574819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213532</v>
      </c>
      <c r="D717" s="13" t="str">
        <f t="shared" si="10"/>
        <v>Error?</v>
      </c>
    </row>
    <row r="718" spans="1:4" x14ac:dyDescent="0.2">
      <c r="A718" s="54">
        <v>657</v>
      </c>
      <c r="B718" s="1221">
        <f>'Expenditures 15-22'!C14</f>
        <v>140241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3178410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66352</v>
      </c>
      <c r="D722" s="13" t="str">
        <f t="shared" si="10"/>
        <v>Error?</v>
      </c>
    </row>
    <row r="723" spans="1:4" x14ac:dyDescent="0.2">
      <c r="A723" s="54">
        <v>662</v>
      </c>
      <c r="B723" s="1221">
        <f>'Expenditures 15-22'!C38</f>
        <v>47201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34446</v>
      </c>
      <c r="D726" s="13" t="str">
        <f t="shared" si="10"/>
        <v>Error?</v>
      </c>
    </row>
    <row r="727" spans="1:4" x14ac:dyDescent="0.2">
      <c r="A727" s="54">
        <v>666</v>
      </c>
      <c r="B727" s="1221">
        <f>'Expenditures 15-22'!C42</f>
        <v>147999</v>
      </c>
      <c r="C727" s="13" t="s">
        <v>653</v>
      </c>
      <c r="D727" s="13" t="str">
        <f t="shared" si="10"/>
        <v>Error?</v>
      </c>
    </row>
    <row r="728" spans="1:4" x14ac:dyDescent="0.2">
      <c r="A728" s="54">
        <v>667</v>
      </c>
      <c r="B728" s="1221">
        <f>'Expenditures 15-22'!C44</f>
        <v>72897</v>
      </c>
      <c r="D728" s="13" t="str">
        <f t="shared" si="10"/>
        <v>Error?</v>
      </c>
    </row>
    <row r="729" spans="1:4" x14ac:dyDescent="0.2">
      <c r="A729" s="54">
        <v>668</v>
      </c>
      <c r="B729" s="1221">
        <f>'Expenditures 15-22'!C45</f>
        <v>24633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97530</v>
      </c>
      <c r="C731" s="13" t="s">
        <v>653</v>
      </c>
      <c r="D731" s="13" t="str">
        <f t="shared" si="10"/>
        <v>Error?</v>
      </c>
    </row>
    <row r="732" spans="1:4" x14ac:dyDescent="0.2">
      <c r="A732" s="54">
        <v>671</v>
      </c>
      <c r="B732" s="1221">
        <f>'Expenditures 15-22'!C49</f>
        <v>11707</v>
      </c>
      <c r="D732" s="13" t="str">
        <f t="shared" si="10"/>
        <v>Error?</v>
      </c>
    </row>
    <row r="733" spans="1:4" x14ac:dyDescent="0.2">
      <c r="A733" s="54">
        <v>672</v>
      </c>
      <c r="B733" s="1221">
        <f>'Expenditures 15-22'!C50</f>
        <v>113363</v>
      </c>
      <c r="D733" s="13" t="str">
        <f t="shared" si="10"/>
        <v>Error?</v>
      </c>
    </row>
    <row r="734" spans="1:4" x14ac:dyDescent="0.2">
      <c r="A734" s="54">
        <v>673</v>
      </c>
      <c r="B734" s="1221">
        <f>'Expenditures 15-22'!C53</f>
        <v>125070</v>
      </c>
      <c r="C734" s="13" t="s">
        <v>653</v>
      </c>
      <c r="D734" s="13" t="str">
        <f t="shared" si="10"/>
        <v>Error?</v>
      </c>
    </row>
    <row r="735" spans="1:4" x14ac:dyDescent="0.2">
      <c r="A735" s="54">
        <v>674</v>
      </c>
      <c r="B735" s="1221">
        <f>'Expenditures 15-22'!C55</f>
        <v>432334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432334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109458</v>
      </c>
      <c r="D739" s="13" t="str">
        <f t="shared" si="10"/>
        <v>Error?</v>
      </c>
    </row>
    <row r="740" spans="1:4" x14ac:dyDescent="0.2">
      <c r="A740" s="54">
        <v>679</v>
      </c>
      <c r="B740" s="1221">
        <f>'Expenditures 15-22'!C61</f>
        <v>396234</v>
      </c>
      <c r="D740" s="13" t="str">
        <f t="shared" si="10"/>
        <v>Error?</v>
      </c>
    </row>
    <row r="741" spans="1:4" x14ac:dyDescent="0.2">
      <c r="A741" s="54">
        <v>680</v>
      </c>
      <c r="B741" s="1221">
        <f>'Expenditures 15-22'!C62</f>
        <v>6758</v>
      </c>
      <c r="D741" s="13" t="str">
        <f t="shared" si="10"/>
        <v>Error?</v>
      </c>
    </row>
    <row r="742" spans="1:4" x14ac:dyDescent="0.2">
      <c r="A742" s="54">
        <v>681</v>
      </c>
      <c r="B742" s="1221">
        <f>'Expenditures 15-22'!C63</f>
        <v>21724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534174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1337107</v>
      </c>
      <c r="C755" s="13" t="s">
        <v>653</v>
      </c>
      <c r="D755" s="13" t="str">
        <f t="shared" si="10"/>
        <v>Error?</v>
      </c>
    </row>
    <row r="756" spans="1:4" x14ac:dyDescent="0.2">
      <c r="A756" s="54">
        <v>695</v>
      </c>
      <c r="B756" s="1221">
        <f>'Expenditures 15-22'!C75</f>
        <v>32533</v>
      </c>
      <c r="D756" s="13" t="str">
        <f t="shared" si="10"/>
        <v>Error?</v>
      </c>
    </row>
    <row r="757" spans="1:4" x14ac:dyDescent="0.2">
      <c r="A757" s="54">
        <v>696</v>
      </c>
      <c r="B757" s="1221">
        <f>'Expenditures 15-22'!C114</f>
        <v>4548050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692878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60705</v>
      </c>
      <c r="D775" s="13" t="str">
        <f t="shared" si="11"/>
        <v>Error?</v>
      </c>
    </row>
    <row r="776" spans="1:4" x14ac:dyDescent="0.2">
      <c r="A776" s="54">
        <v>715</v>
      </c>
      <c r="B776" s="1221">
        <f>'Expenditures 15-22'!D14</f>
        <v>22753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858464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16356</v>
      </c>
      <c r="D780" s="13" t="str">
        <f t="shared" si="11"/>
        <v>Error?</v>
      </c>
    </row>
    <row r="781" spans="1:4" x14ac:dyDescent="0.2">
      <c r="A781" s="54">
        <v>720</v>
      </c>
      <c r="B781" s="1221">
        <f>'Expenditures 15-22'!D38</f>
        <v>7919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492</v>
      </c>
      <c r="D784" s="13" t="str">
        <f t="shared" si="11"/>
        <v>Error?</v>
      </c>
    </row>
    <row r="785" spans="1:4" x14ac:dyDescent="0.2">
      <c r="A785" s="54">
        <v>724</v>
      </c>
      <c r="B785" s="1221">
        <f>'Expenditures 15-22'!D42</f>
        <v>24767</v>
      </c>
      <c r="C785" s="13" t="s">
        <v>653</v>
      </c>
      <c r="D785" s="13" t="str">
        <f t="shared" si="11"/>
        <v>Error?</v>
      </c>
    </row>
    <row r="786" spans="1:4" x14ac:dyDescent="0.2">
      <c r="A786" s="54">
        <v>725</v>
      </c>
      <c r="B786" s="1221">
        <f>'Expenditures 15-22'!D44</f>
        <v>11410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11410</v>
      </c>
      <c r="C789" s="13" t="s">
        <v>653</v>
      </c>
      <c r="D789" s="13" t="str">
        <f t="shared" si="11"/>
        <v>Error?</v>
      </c>
    </row>
    <row r="790" spans="1:4" x14ac:dyDescent="0.2">
      <c r="A790" s="54">
        <v>729</v>
      </c>
      <c r="B790" s="1221">
        <f>'Expenditures 15-22'!D49</f>
        <v>61965</v>
      </c>
      <c r="D790" s="13" t="str">
        <f t="shared" si="11"/>
        <v>Error?</v>
      </c>
    </row>
    <row r="791" spans="1:4" x14ac:dyDescent="0.2">
      <c r="A791" s="54">
        <v>730</v>
      </c>
      <c r="B791" s="1221">
        <f>'Expenditures 15-22'!D50</f>
        <v>20102</v>
      </c>
      <c r="D791" s="13" t="str">
        <f t="shared" si="11"/>
        <v>Error?</v>
      </c>
    </row>
    <row r="792" spans="1:4" x14ac:dyDescent="0.2">
      <c r="A792" s="54">
        <v>731</v>
      </c>
      <c r="B792" s="1221">
        <f>'Expenditures 15-22'!D53</f>
        <v>82067</v>
      </c>
      <c r="C792" s="13" t="s">
        <v>653</v>
      </c>
      <c r="D792" s="13" t="str">
        <f t="shared" si="11"/>
        <v>Error?</v>
      </c>
    </row>
    <row r="793" spans="1:4" x14ac:dyDescent="0.2">
      <c r="A793" s="54">
        <v>732</v>
      </c>
      <c r="B793" s="1221">
        <f>'Expenditures 15-22'!D55</f>
        <v>117811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117811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20941</v>
      </c>
      <c r="D797" s="13" t="str">
        <f t="shared" si="11"/>
        <v>Error?</v>
      </c>
    </row>
    <row r="798" spans="1:4" x14ac:dyDescent="0.2">
      <c r="A798" s="54">
        <v>737</v>
      </c>
      <c r="B798" s="1221">
        <f>'Expenditures 15-22'!D61</f>
        <v>79484</v>
      </c>
      <c r="D798" s="13" t="str">
        <f t="shared" si="11"/>
        <v>Error?</v>
      </c>
    </row>
    <row r="799" spans="1:4" x14ac:dyDescent="0.2">
      <c r="A799" s="54">
        <v>738</v>
      </c>
      <c r="B799" s="1221">
        <f>'Expenditures 15-22'!D62</f>
        <v>367</v>
      </c>
      <c r="D799" s="13" t="str">
        <f t="shared" si="11"/>
        <v>Error?</v>
      </c>
    </row>
    <row r="800" spans="1:4" x14ac:dyDescent="0.2">
      <c r="A800" s="54">
        <v>739</v>
      </c>
      <c r="B800" s="1221">
        <f>'Expenditures 15-22'!D63</f>
        <v>7919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108711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344766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1203230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115836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842</v>
      </c>
      <c r="D833" s="13" t="str">
        <f t="shared" si="12"/>
        <v>Error?</v>
      </c>
    </row>
    <row r="834" spans="1:4" x14ac:dyDescent="0.2">
      <c r="A834" s="54">
        <v>773</v>
      </c>
      <c r="B834" s="1221">
        <f>'Expenditures 15-22'!E14</f>
        <v>34851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191297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212</v>
      </c>
      <c r="D838" s="13" t="str">
        <f t="shared" si="12"/>
        <v>Error?</v>
      </c>
    </row>
    <row r="839" spans="1:4" x14ac:dyDescent="0.2">
      <c r="A839" s="54">
        <v>778</v>
      </c>
      <c r="B839" s="1221">
        <f>'Expenditures 15-22'!E38</f>
        <v>1592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569</v>
      </c>
      <c r="D842" s="13" t="str">
        <f t="shared" si="12"/>
        <v>Error?</v>
      </c>
    </row>
    <row r="843" spans="1:4" x14ac:dyDescent="0.2">
      <c r="A843" s="54">
        <v>782</v>
      </c>
      <c r="B843" s="1221">
        <f>'Expenditures 15-22'!E42</f>
        <v>2373</v>
      </c>
      <c r="C843" s="13" t="s">
        <v>653</v>
      </c>
      <c r="D843" s="13" t="str">
        <f t="shared" si="12"/>
        <v>Error?</v>
      </c>
    </row>
    <row r="844" spans="1:4" x14ac:dyDescent="0.2">
      <c r="A844" s="54">
        <v>783</v>
      </c>
      <c r="B844" s="1221">
        <f>'Expenditures 15-22'!E44</f>
        <v>20169</v>
      </c>
      <c r="D844" s="13" t="str">
        <f t="shared" si="12"/>
        <v>Error?</v>
      </c>
    </row>
    <row r="845" spans="1:4" x14ac:dyDescent="0.2">
      <c r="A845" s="54">
        <v>784</v>
      </c>
      <c r="B845" s="1221">
        <f>'Expenditures 15-22'!E45</f>
        <v>449</v>
      </c>
      <c r="D845" s="13" t="str">
        <f t="shared" si="12"/>
        <v>Error?</v>
      </c>
    </row>
    <row r="846" spans="1:4" x14ac:dyDescent="0.2">
      <c r="A846" s="54">
        <v>785</v>
      </c>
      <c r="B846" s="1221">
        <f>'Expenditures 15-22'!E46</f>
        <v>10818</v>
      </c>
      <c r="D846" s="13" t="str">
        <f t="shared" si="12"/>
        <v>Error?</v>
      </c>
    </row>
    <row r="847" spans="1:4" x14ac:dyDescent="0.2">
      <c r="A847" s="54">
        <v>786</v>
      </c>
      <c r="B847" s="1221">
        <f>'Expenditures 15-22'!E47</f>
        <v>31436</v>
      </c>
      <c r="C847" s="13" t="s">
        <v>653</v>
      </c>
      <c r="D847" s="13" t="str">
        <f t="shared" si="12"/>
        <v>Error?</v>
      </c>
    </row>
    <row r="848" spans="1:4" x14ac:dyDescent="0.2">
      <c r="A848" s="54">
        <v>787</v>
      </c>
      <c r="B848" s="1221">
        <f>'Expenditures 15-22'!E49</f>
        <v>20165</v>
      </c>
      <c r="D848" s="13" t="str">
        <f t="shared" si="12"/>
        <v>Error?</v>
      </c>
    </row>
    <row r="849" spans="1:4" x14ac:dyDescent="0.2">
      <c r="A849" s="54">
        <v>788</v>
      </c>
      <c r="B849" s="1221">
        <f>'Expenditures 15-22'!E50</f>
        <v>6659</v>
      </c>
      <c r="D849" s="13" t="str">
        <f t="shared" si="12"/>
        <v>Error?</v>
      </c>
    </row>
    <row r="850" spans="1:4" x14ac:dyDescent="0.2">
      <c r="A850" s="54">
        <v>789</v>
      </c>
      <c r="B850" s="1221">
        <f>'Expenditures 15-22'!E53</f>
        <v>27824</v>
      </c>
      <c r="C850" s="13" t="s">
        <v>653</v>
      </c>
      <c r="D850" s="13" t="str">
        <f t="shared" si="12"/>
        <v>Error?</v>
      </c>
    </row>
    <row r="851" spans="1:4" x14ac:dyDescent="0.2">
      <c r="A851" s="54">
        <v>790</v>
      </c>
      <c r="B851" s="1221">
        <f>'Expenditures 15-22'!E55</f>
        <v>6232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6232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5091</v>
      </c>
      <c r="D855" s="13" t="str">
        <f t="shared" si="12"/>
        <v>Error?</v>
      </c>
    </row>
    <row r="856" spans="1:4" x14ac:dyDescent="0.2">
      <c r="A856" s="54">
        <v>795</v>
      </c>
      <c r="B856" s="1221">
        <f>'Expenditures 15-22'!E61</f>
        <v>18210</v>
      </c>
      <c r="D856" s="13" t="str">
        <f t="shared" si="12"/>
        <v>Error?</v>
      </c>
    </row>
    <row r="857" spans="1:4" x14ac:dyDescent="0.2">
      <c r="A857" s="54">
        <v>796</v>
      </c>
      <c r="B857" s="1221">
        <f>'Expenditures 15-22'!E62</f>
        <v>84</v>
      </c>
      <c r="D857" s="13" t="str">
        <f t="shared" si="12"/>
        <v>Error?</v>
      </c>
    </row>
    <row r="858" spans="1:4" x14ac:dyDescent="0.2">
      <c r="A858" s="54">
        <v>797</v>
      </c>
      <c r="B858" s="1221">
        <f>'Expenditures 15-22'!E63</f>
        <v>426328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449713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7810</v>
      </c>
      <c r="D867" s="13" t="str">
        <f t="shared" si="12"/>
        <v>Error?</v>
      </c>
    </row>
    <row r="868" spans="1:4" x14ac:dyDescent="0.2">
      <c r="A868" s="82">
        <v>807</v>
      </c>
      <c r="D868" s="13" t="str">
        <f t="shared" si="12"/>
        <v>OK</v>
      </c>
    </row>
    <row r="869" spans="1:4" x14ac:dyDescent="0.2">
      <c r="A869" s="54">
        <v>808</v>
      </c>
      <c r="B869" s="1221">
        <f>'Expenditures 15-22'!E72</f>
        <v>7810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525388</v>
      </c>
      <c r="C871" s="13" t="s">
        <v>653</v>
      </c>
      <c r="D871" s="13" t="str">
        <f t="shared" si="12"/>
        <v>Error?</v>
      </c>
    </row>
    <row r="872" spans="1:4" x14ac:dyDescent="0.2">
      <c r="A872" s="54">
        <v>811</v>
      </c>
      <c r="B872" s="1221">
        <f>'Expenditures 15-22'!E75</f>
        <v>604</v>
      </c>
      <c r="D872" s="13" t="str">
        <f t="shared" si="12"/>
        <v>Error?</v>
      </c>
    </row>
    <row r="873" spans="1:4" x14ac:dyDescent="0.2">
      <c r="A873" s="54">
        <v>812</v>
      </c>
      <c r="B873" s="1221">
        <f>'Expenditures 15-22'!E114</f>
        <v>717289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210077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417</v>
      </c>
      <c r="D891" s="13" t="str">
        <f t="shared" si="12"/>
        <v>Error?</v>
      </c>
    </row>
    <row r="892" spans="1:4" x14ac:dyDescent="0.2">
      <c r="A892" s="54">
        <v>831</v>
      </c>
      <c r="B892" s="1221">
        <f>'Expenditures 15-22'!F14</f>
        <v>31792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268247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141</v>
      </c>
      <c r="D896" s="13" t="str">
        <f t="shared" si="13"/>
        <v>Error?</v>
      </c>
    </row>
    <row r="897" spans="1:4" x14ac:dyDescent="0.2">
      <c r="A897" s="54">
        <v>836</v>
      </c>
      <c r="B897" s="1221">
        <f>'Expenditures 15-22'!F38</f>
        <v>1581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1722</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4687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4687</v>
      </c>
      <c r="C905" s="13" t="s">
        <v>653</v>
      </c>
      <c r="D905" s="13" t="str">
        <f t="shared" si="13"/>
        <v>Error?</v>
      </c>
    </row>
    <row r="906" spans="1:4" x14ac:dyDescent="0.2">
      <c r="A906" s="54">
        <v>845</v>
      </c>
      <c r="B906" s="1221">
        <f>'Expenditures 15-22'!F49</f>
        <v>867</v>
      </c>
      <c r="D906" s="13" t="str">
        <f t="shared" si="13"/>
        <v>Error?</v>
      </c>
    </row>
    <row r="907" spans="1:4" x14ac:dyDescent="0.2">
      <c r="A907" s="54">
        <v>846</v>
      </c>
      <c r="B907" s="1221">
        <f>'Expenditures 15-22'!F50</f>
        <v>2320</v>
      </c>
      <c r="D907" s="13" t="str">
        <f t="shared" si="13"/>
        <v>Error?</v>
      </c>
    </row>
    <row r="908" spans="1:4" x14ac:dyDescent="0.2">
      <c r="A908" s="54">
        <v>847</v>
      </c>
      <c r="B908" s="1221">
        <f>'Expenditures 15-22'!F53</f>
        <v>3187</v>
      </c>
      <c r="C908" s="13" t="s">
        <v>653</v>
      </c>
      <c r="D908" s="13" t="str">
        <f t="shared" si="13"/>
        <v>Error?</v>
      </c>
    </row>
    <row r="909" spans="1:4" x14ac:dyDescent="0.2">
      <c r="A909" s="54">
        <v>848</v>
      </c>
      <c r="B909" s="1221">
        <f>'Expenditures 15-22'!F55</f>
        <v>1785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1785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1260</v>
      </c>
      <c r="D913" s="13" t="str">
        <f t="shared" si="13"/>
        <v>Error?</v>
      </c>
    </row>
    <row r="914" spans="1:4" x14ac:dyDescent="0.2">
      <c r="A914" s="54">
        <v>853</v>
      </c>
      <c r="B914" s="1221">
        <f>'Expenditures 15-22'!F61</f>
        <v>20240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21500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32881</v>
      </c>
      <c r="C929" s="13" t="s">
        <v>653</v>
      </c>
      <c r="D929" s="13" t="str">
        <f t="shared" si="13"/>
        <v>Error?</v>
      </c>
    </row>
    <row r="930" spans="1:4" x14ac:dyDescent="0.2">
      <c r="A930" s="54">
        <v>869</v>
      </c>
      <c r="B930" s="1221">
        <f>'Expenditures 15-22'!F75</f>
        <v>5200</v>
      </c>
      <c r="D930" s="13" t="str">
        <f t="shared" si="13"/>
        <v>Error?</v>
      </c>
    </row>
    <row r="931" spans="1:4" x14ac:dyDescent="0.2">
      <c r="A931" s="54">
        <v>870</v>
      </c>
      <c r="B931" s="1221">
        <f>'Expenditures 15-22'!F114</f>
        <v>306328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28470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738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34070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1682</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1682</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1412</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1412</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940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940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4034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38104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35212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5709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40931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180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180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3407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3407</v>
      </c>
      <c r="C1021" s="13" t="s">
        <v>653</v>
      </c>
      <c r="D1021" s="13" t="str">
        <f t="shared" si="14"/>
        <v>Error?</v>
      </c>
    </row>
    <row r="1022" spans="1:4" x14ac:dyDescent="0.2">
      <c r="A1022" s="54">
        <v>961</v>
      </c>
      <c r="B1022" s="1221">
        <f>'Expenditures 15-22'!H49</f>
        <v>14253</v>
      </c>
      <c r="D1022" s="13" t="str">
        <f t="shared" si="14"/>
        <v>Error?</v>
      </c>
    </row>
    <row r="1023" spans="1:4" x14ac:dyDescent="0.2">
      <c r="A1023" s="54">
        <v>962</v>
      </c>
      <c r="B1023" s="1221">
        <f>'Expenditures 15-22'!H50</f>
        <v>2765</v>
      </c>
      <c r="D1023" s="13" t="str">
        <f t="shared" ref="D1023:D1086" si="15">IF(ISBLANK(B1023),"OK",IF(A1023-B1023=0,"OK","Error?"))</f>
        <v>Error?</v>
      </c>
    </row>
    <row r="1024" spans="1:4" x14ac:dyDescent="0.2">
      <c r="A1024" s="54">
        <v>963</v>
      </c>
      <c r="B1024" s="1221">
        <f>'Expenditures 15-22'!H53</f>
        <v>17018</v>
      </c>
      <c r="C1024" s="13" t="s">
        <v>653</v>
      </c>
      <c r="D1024" s="13" t="str">
        <f t="shared" si="15"/>
        <v>Error?</v>
      </c>
    </row>
    <row r="1025" spans="1:4" x14ac:dyDescent="0.2">
      <c r="A1025" s="54">
        <v>964</v>
      </c>
      <c r="B1025" s="1221">
        <f>'Expenditures 15-22'!H55</f>
        <v>1854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1854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600</v>
      </c>
      <c r="D1029" s="13" t="str">
        <f t="shared" si="15"/>
        <v>Error?</v>
      </c>
    </row>
    <row r="1030" spans="1:4" x14ac:dyDescent="0.2">
      <c r="A1030" s="54">
        <v>969</v>
      </c>
      <c r="B1030" s="1221">
        <f>'Expenditures 15-22'!H61</f>
        <v>101</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701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23160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1188020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1252111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3657292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275496</v>
      </c>
      <c r="C1105" s="13" t="s">
        <v>653</v>
      </c>
      <c r="D1105" s="13" t="str">
        <f t="shared" si="16"/>
        <v>Error?</v>
      </c>
    </row>
    <row r="1106" spans="1:4" x14ac:dyDescent="0.2">
      <c r="A1106" s="54">
        <v>1045</v>
      </c>
      <c r="B1106" s="1221">
        <f>'Expenditures 15-22'!K14</f>
        <v>236084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4571419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83061</v>
      </c>
      <c r="C1110" s="13" t="s">
        <v>653</v>
      </c>
      <c r="D1110" s="13" t="str">
        <f t="shared" si="16"/>
        <v>Error?</v>
      </c>
    </row>
    <row r="1111" spans="1:4" x14ac:dyDescent="0.2">
      <c r="A1111" s="54">
        <v>1050</v>
      </c>
      <c r="B1111" s="1221">
        <f>'Expenditures 15-22'!K38</f>
        <v>60155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35507</v>
      </c>
      <c r="C1114" s="13" t="s">
        <v>653</v>
      </c>
      <c r="D1114" s="13" t="str">
        <f t="shared" si="16"/>
        <v>Error?</v>
      </c>
    </row>
    <row r="1115" spans="1:4" x14ac:dyDescent="0.2">
      <c r="A1115" s="54">
        <v>1054</v>
      </c>
      <c r="B1115" s="1221">
        <f>'Expenditures 15-22'!K42</f>
        <v>178723</v>
      </c>
      <c r="C1115" s="13" t="s">
        <v>653</v>
      </c>
      <c r="D1115" s="13" t="str">
        <f t="shared" si="16"/>
        <v>Error?</v>
      </c>
    </row>
    <row r="1116" spans="1:4" x14ac:dyDescent="0.2">
      <c r="A1116" s="54">
        <v>1055</v>
      </c>
      <c r="B1116" s="1221">
        <f>'Expenditures 15-22'!K44</f>
        <v>104476</v>
      </c>
      <c r="C1116" s="13" t="s">
        <v>653</v>
      </c>
      <c r="D1116" s="13" t="str">
        <f t="shared" si="16"/>
        <v>Error?</v>
      </c>
    </row>
    <row r="1117" spans="1:4" x14ac:dyDescent="0.2">
      <c r="A1117" s="54">
        <v>1056</v>
      </c>
      <c r="B1117" s="1221">
        <f>'Expenditures 15-22'!K45</f>
        <v>33176</v>
      </c>
      <c r="C1117" s="13" t="s">
        <v>653</v>
      </c>
      <c r="D1117" s="13" t="str">
        <f t="shared" si="16"/>
        <v>Error?</v>
      </c>
    </row>
    <row r="1118" spans="1:4" x14ac:dyDescent="0.2">
      <c r="A1118" s="54">
        <v>1057</v>
      </c>
      <c r="B1118" s="1221">
        <f>'Expenditures 15-22'!K46</f>
        <v>10818</v>
      </c>
      <c r="C1118" s="13" t="s">
        <v>653</v>
      </c>
      <c r="D1118" s="13" t="str">
        <f t="shared" si="16"/>
        <v>Error?</v>
      </c>
    </row>
    <row r="1119" spans="1:4" x14ac:dyDescent="0.2">
      <c r="A1119" s="54">
        <v>1058</v>
      </c>
      <c r="B1119" s="1221">
        <f>'Expenditures 15-22'!K47</f>
        <v>148470</v>
      </c>
      <c r="C1119" s="13" t="s">
        <v>653</v>
      </c>
      <c r="D1119" s="13" t="str">
        <f t="shared" si="16"/>
        <v>Error?</v>
      </c>
    </row>
    <row r="1120" spans="1:4" x14ac:dyDescent="0.2">
      <c r="A1120" s="54">
        <v>1059</v>
      </c>
      <c r="B1120" s="1221">
        <f>'Expenditures 15-22'!K49</f>
        <v>108957</v>
      </c>
      <c r="C1120" s="13" t="s">
        <v>653</v>
      </c>
      <c r="D1120" s="13" t="str">
        <f t="shared" si="16"/>
        <v>Error?</v>
      </c>
    </row>
    <row r="1121" spans="1:4" x14ac:dyDescent="0.2">
      <c r="A1121" s="54">
        <v>1060</v>
      </c>
      <c r="B1121" s="1221">
        <f>'Expenditures 15-22'!K50</f>
        <v>145209</v>
      </c>
      <c r="C1121" s="13" t="s">
        <v>653</v>
      </c>
      <c r="D1121" s="13" t="str">
        <f t="shared" si="16"/>
        <v>Error?</v>
      </c>
    </row>
    <row r="1122" spans="1:4" x14ac:dyDescent="0.2">
      <c r="A1122" s="54">
        <v>1061</v>
      </c>
      <c r="B1122" s="1221">
        <f>'Expenditures 15-22'!K53</f>
        <v>255166</v>
      </c>
      <c r="C1122" s="13" t="s">
        <v>653</v>
      </c>
      <c r="D1122" s="13" t="str">
        <f t="shared" si="16"/>
        <v>Error?</v>
      </c>
    </row>
    <row r="1123" spans="1:4" x14ac:dyDescent="0.2">
      <c r="A1123" s="54">
        <v>1062</v>
      </c>
      <c r="B1123" s="1221">
        <f>'Expenditures 15-22'!K55</f>
        <v>561428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561428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138290</v>
      </c>
      <c r="C1127" s="13" t="s">
        <v>653</v>
      </c>
      <c r="D1127" s="13" t="str">
        <f t="shared" si="16"/>
        <v>Error?</v>
      </c>
    </row>
    <row r="1128" spans="1:4" x14ac:dyDescent="0.2">
      <c r="A1128" s="54">
        <v>1067</v>
      </c>
      <c r="B1128" s="1221">
        <f>'Expenditures 15-22'!K61</f>
        <v>514269</v>
      </c>
      <c r="C1128" s="13" t="s">
        <v>653</v>
      </c>
      <c r="D1128" s="13" t="str">
        <f t="shared" si="16"/>
        <v>Error?</v>
      </c>
    </row>
    <row r="1129" spans="1:4" x14ac:dyDescent="0.2">
      <c r="A1129" s="54">
        <v>1068</v>
      </c>
      <c r="B1129" s="1221">
        <f>'Expenditures 15-22'!K62</f>
        <v>7209</v>
      </c>
      <c r="C1129" s="13" t="s">
        <v>653</v>
      </c>
      <c r="D1129" s="13" t="str">
        <f t="shared" si="16"/>
        <v>Error?</v>
      </c>
    </row>
    <row r="1130" spans="1:4" x14ac:dyDescent="0.2">
      <c r="A1130" s="54">
        <v>1069</v>
      </c>
      <c r="B1130" s="1221">
        <f>'Expenditures 15-22'!K63</f>
        <v>455971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1115739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7810</v>
      </c>
      <c r="C1139" s="13" t="s">
        <v>653</v>
      </c>
      <c r="D1139" s="13" t="str">
        <f t="shared" si="16"/>
        <v>Error?</v>
      </c>
    </row>
    <row r="1140" spans="1:4" x14ac:dyDescent="0.2">
      <c r="A1140" s="82">
        <v>1079</v>
      </c>
      <c r="D1140" s="13" t="str">
        <f t="shared" si="16"/>
        <v>OK</v>
      </c>
    </row>
    <row r="1141" spans="1:4" x14ac:dyDescent="0.2">
      <c r="A1141" s="54">
        <v>1080</v>
      </c>
      <c r="B1141" s="1221">
        <f>'Expenditures 15-22'!K72</f>
        <v>7810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2267336</v>
      </c>
      <c r="C1143" s="13" t="s">
        <v>653</v>
      </c>
      <c r="D1143" s="13" t="str">
        <f t="shared" si="16"/>
        <v>Error?</v>
      </c>
    </row>
    <row r="1144" spans="1:4" x14ac:dyDescent="0.2">
      <c r="A1144" s="54">
        <v>1083</v>
      </c>
      <c r="B1144" s="1221">
        <f>'Expenditures 15-22'!K75</f>
        <v>38337</v>
      </c>
      <c r="C1144" s="13" t="s">
        <v>653</v>
      </c>
      <c r="D1144" s="13" t="str">
        <f t="shared" si="16"/>
        <v>Error?</v>
      </c>
    </row>
    <row r="1145" spans="1:4" x14ac:dyDescent="0.2">
      <c r="A1145" s="54">
        <v>1084</v>
      </c>
      <c r="B1145" s="1221">
        <f>'Expenditures 15-22'!K102</f>
        <v>1188020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8065112</v>
      </c>
      <c r="C1152" s="13" t="s">
        <v>653</v>
      </c>
      <c r="D1152" s="13" t="str">
        <f t="shared" si="17"/>
        <v>Error?</v>
      </c>
    </row>
    <row r="1153" spans="1:4" x14ac:dyDescent="0.2">
      <c r="A1153" s="54">
        <v>1092</v>
      </c>
      <c r="B1153" s="1221">
        <f>'Expenditures 15-22'!K115</f>
        <v>163969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137912</v>
      </c>
      <c r="D1237" s="13" t="str">
        <f t="shared" si="18"/>
        <v>Error?</v>
      </c>
    </row>
    <row r="1238" spans="1:4" x14ac:dyDescent="0.2">
      <c r="A1238" s="82">
        <v>1177</v>
      </c>
      <c r="D1238" s="13" t="str">
        <f t="shared" si="18"/>
        <v>OK</v>
      </c>
    </row>
    <row r="1239" spans="1:4" x14ac:dyDescent="0.2">
      <c r="A1239" s="54">
        <v>1178</v>
      </c>
      <c r="B1239" s="1221">
        <f>'Expenditures 15-22'!E127</f>
        <v>137912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137912</v>
      </c>
      <c r="C1241" s="13" t="s">
        <v>653</v>
      </c>
      <c r="D1241" s="13" t="str">
        <f t="shared" si="18"/>
        <v>Error?</v>
      </c>
    </row>
    <row r="1242" spans="1:4" x14ac:dyDescent="0.2">
      <c r="A1242" s="54">
        <v>1181</v>
      </c>
      <c r="B1242" s="1221">
        <f>'Expenditures 15-22'!E150</f>
        <v>137912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221459</v>
      </c>
      <c r="D1245" s="13" t="str">
        <f t="shared" si="18"/>
        <v>Error?</v>
      </c>
    </row>
    <row r="1246" spans="1:4" x14ac:dyDescent="0.2">
      <c r="A1246" s="82">
        <v>1185</v>
      </c>
      <c r="D1246" s="13" t="str">
        <f t="shared" si="18"/>
        <v>OK</v>
      </c>
    </row>
    <row r="1247" spans="1:4" x14ac:dyDescent="0.2">
      <c r="A1247" s="54">
        <v>1186</v>
      </c>
      <c r="B1247" s="1221">
        <f>'Expenditures 15-22'!F127</f>
        <v>221459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221459</v>
      </c>
      <c r="C1249" s="13" t="s">
        <v>653</v>
      </c>
      <c r="D1249" s="13" t="str">
        <f t="shared" si="18"/>
        <v>Error?</v>
      </c>
    </row>
    <row r="1250" spans="1:4" x14ac:dyDescent="0.2">
      <c r="A1250" s="54">
        <v>1189</v>
      </c>
      <c r="B1250" s="1221">
        <f>'Expenditures 15-22'!F150</f>
        <v>221459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1311</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1311</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359371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359371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359371</v>
      </c>
      <c r="C1281" s="13" t="s">
        <v>653</v>
      </c>
      <c r="D1281" s="13" t="str">
        <f t="shared" si="19"/>
        <v>Error?</v>
      </c>
    </row>
    <row r="1282" spans="1:4" x14ac:dyDescent="0.2">
      <c r="A1282" s="54">
        <v>1221</v>
      </c>
      <c r="B1282" s="1221">
        <f>'Expenditures 15-22'!K138</f>
        <v>1311</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360682</v>
      </c>
      <c r="C1288" s="13" t="s">
        <v>653</v>
      </c>
      <c r="D1288" s="13" t="str">
        <f t="shared" si="19"/>
        <v>Error?</v>
      </c>
    </row>
    <row r="1289" spans="1:4" x14ac:dyDescent="0.2">
      <c r="A1289" s="54">
        <v>1228</v>
      </c>
      <c r="B1289" s="1221">
        <f>'Expenditures 15-22'!K151</f>
        <v>90865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239728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1040593</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1280321</v>
      </c>
      <c r="C1317" s="13" t="s">
        <v>653</v>
      </c>
      <c r="D1317" s="13" t="str">
        <f t="shared" si="19"/>
        <v>Error?</v>
      </c>
    </row>
    <row r="1318" spans="1:4" x14ac:dyDescent="0.2">
      <c r="A1318" s="54">
        <v>1257</v>
      </c>
      <c r="B1318" s="1221">
        <f>'Expenditures 15-22'!H168</f>
        <v>1280321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239728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1040593</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1280321</v>
      </c>
      <c r="C1331" s="13" t="s">
        <v>653</v>
      </c>
      <c r="D1331" s="13" t="str">
        <f t="shared" si="19"/>
        <v>Error?</v>
      </c>
    </row>
    <row r="1332" spans="1:4" x14ac:dyDescent="0.2">
      <c r="A1332" s="54">
        <v>1271</v>
      </c>
      <c r="B1332" s="1221">
        <f>'Expenditures 15-22'!K168</f>
        <v>1280321</v>
      </c>
      <c r="C1332" s="13" t="s">
        <v>653</v>
      </c>
      <c r="D1332" s="13" t="str">
        <f t="shared" si="19"/>
        <v>Error?</v>
      </c>
    </row>
    <row r="1333" spans="1:4" x14ac:dyDescent="0.2">
      <c r="A1333" s="54">
        <v>1272</v>
      </c>
      <c r="B1333" s="1221">
        <f>'Expenditures 15-22'!K169</f>
        <v>-583943</v>
      </c>
      <c r="C1333" s="13" t="s">
        <v>653</v>
      </c>
      <c r="D1333" s="13" t="str">
        <f t="shared" si="19"/>
        <v>Error?</v>
      </c>
    </row>
    <row r="1334" spans="1:4" x14ac:dyDescent="0.2">
      <c r="A1334" s="82">
        <v>1273</v>
      </c>
      <c r="D1334" s="13" t="str">
        <f t="shared" si="19"/>
        <v>OK</v>
      </c>
    </row>
    <row r="1335" spans="1:4" x14ac:dyDescent="0.2">
      <c r="A1335" s="54">
        <v>1274</v>
      </c>
      <c r="B1335" s="1221">
        <f>'Expenditures 15-22'!C176</f>
        <v>5039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5039</v>
      </c>
      <c r="C1339" s="13" t="s">
        <v>653</v>
      </c>
      <c r="D1339" s="13" t="str">
        <f t="shared" si="19"/>
        <v>Error?</v>
      </c>
    </row>
    <row r="1340" spans="1:4" x14ac:dyDescent="0.2">
      <c r="A1340" s="54">
        <v>1279</v>
      </c>
      <c r="B1340" s="1221">
        <f>'Expenditures 15-22'!C204</f>
        <v>5039</v>
      </c>
      <c r="C1340" s="13" t="s">
        <v>653</v>
      </c>
      <c r="D1340" s="13" t="str">
        <f t="shared" si="19"/>
        <v>Error?</v>
      </c>
    </row>
    <row r="1341" spans="1:4" x14ac:dyDescent="0.2">
      <c r="A1341" s="54">
        <v>1280</v>
      </c>
      <c r="B1341" s="1221">
        <f>'Expenditures 15-22'!D176</f>
        <v>713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713</v>
      </c>
      <c r="C1345" s="13" t="s">
        <v>653</v>
      </c>
      <c r="D1345" s="13" t="str">
        <f t="shared" si="20"/>
        <v>Error?</v>
      </c>
    </row>
    <row r="1346" spans="1:4" x14ac:dyDescent="0.2">
      <c r="A1346" s="54">
        <v>1285</v>
      </c>
      <c r="B1346" s="1221">
        <f>'Expenditures 15-22'!D204</f>
        <v>713</v>
      </c>
      <c r="C1346" s="13" t="s">
        <v>653</v>
      </c>
      <c r="D1346" s="13" t="str">
        <f t="shared" si="20"/>
        <v>Error?</v>
      </c>
    </row>
    <row r="1347" spans="1:4" x14ac:dyDescent="0.2">
      <c r="A1347" s="54">
        <v>1286</v>
      </c>
      <c r="B1347" s="1221">
        <f>'Expenditures 15-22'!E176</f>
        <v>326701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22062</v>
      </c>
      <c r="D1350" s="13" t="str">
        <f t="shared" si="20"/>
        <v>Error?</v>
      </c>
    </row>
    <row r="1351" spans="1:4" x14ac:dyDescent="0.2">
      <c r="A1351" s="54">
        <v>1290</v>
      </c>
      <c r="B1351" s="1221">
        <f>'Expenditures 15-22'!E178</f>
        <v>348763</v>
      </c>
      <c r="C1351" s="13" t="s">
        <v>653</v>
      </c>
      <c r="D1351" s="13" t="str">
        <f t="shared" si="20"/>
        <v>Error?</v>
      </c>
    </row>
    <row r="1352" spans="1:4" x14ac:dyDescent="0.2">
      <c r="A1352" s="54">
        <v>1291</v>
      </c>
      <c r="B1352" s="1221">
        <f>'Expenditures 15-22'!E190</f>
        <v>35130</v>
      </c>
      <c r="C1352" s="13" t="s">
        <v>653</v>
      </c>
      <c r="D1352" s="13" t="str">
        <f t="shared" si="20"/>
        <v>Error?</v>
      </c>
    </row>
    <row r="1353" spans="1:4" x14ac:dyDescent="0.2">
      <c r="A1353" s="54">
        <v>1292</v>
      </c>
      <c r="B1353" s="1221">
        <f>'Expenditures 15-22'!E204</f>
        <v>383893</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8120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8120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8120</v>
      </c>
      <c r="C1376" s="13" t="s">
        <v>653</v>
      </c>
      <c r="D1376" s="13" t="str">
        <f t="shared" si="20"/>
        <v>Error?</v>
      </c>
    </row>
    <row r="1377" spans="1:4" x14ac:dyDescent="0.2">
      <c r="A1377" s="54">
        <v>1316</v>
      </c>
      <c r="B1377" s="1221">
        <f>'Expenditures 15-22'!K176</f>
        <v>340573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22062</v>
      </c>
      <c r="C1380" s="13" t="s">
        <v>653</v>
      </c>
      <c r="D1380" s="13" t="str">
        <f t="shared" si="20"/>
        <v>Error?</v>
      </c>
    </row>
    <row r="1381" spans="1:4" x14ac:dyDescent="0.2">
      <c r="A1381" s="54">
        <v>1320</v>
      </c>
      <c r="B1381" s="1221">
        <f>'Expenditures 15-22'!K178</f>
        <v>362635</v>
      </c>
      <c r="C1381" s="13" t="s">
        <v>653</v>
      </c>
      <c r="D1381" s="13" t="str">
        <f t="shared" si="20"/>
        <v>Error?</v>
      </c>
    </row>
    <row r="1382" spans="1:4" x14ac:dyDescent="0.2">
      <c r="A1382" s="54">
        <v>1321</v>
      </c>
      <c r="B1382" s="1221">
        <f>'Expenditures 15-22'!K190</f>
        <v>35130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397765</v>
      </c>
      <c r="C1388" s="13" t="s">
        <v>653</v>
      </c>
      <c r="D1388" s="13" t="str">
        <f t="shared" si="20"/>
        <v>Error?</v>
      </c>
    </row>
    <row r="1389" spans="1:4" x14ac:dyDescent="0.2">
      <c r="A1389" s="54">
        <v>1328</v>
      </c>
      <c r="B1389" s="1221">
        <f>'Expenditures 15-22'!K205</f>
        <v>-13704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2940</v>
      </c>
      <c r="D1407" s="13" t="str">
        <f t="shared" ref="D1407:D1470" si="21">IF(ISBLANK(B1407),"OK",IF(A1407-B1407=0,"OK","Error?"))</f>
        <v>Error?</v>
      </c>
    </row>
    <row r="1408" spans="1:4" x14ac:dyDescent="0.2">
      <c r="A1408" s="54">
        <v>1347</v>
      </c>
      <c r="B1408" s="1221">
        <f>'Expenditures 15-22'!D217</f>
        <v>4559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61454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958</v>
      </c>
      <c r="D1412" s="13" t="str">
        <f t="shared" si="21"/>
        <v>Error?</v>
      </c>
    </row>
    <row r="1413" spans="1:4" x14ac:dyDescent="0.2">
      <c r="A1413" s="54">
        <v>1352</v>
      </c>
      <c r="B1413" s="1221">
        <f>'Expenditures 15-22'!D228</f>
        <v>8575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3401</v>
      </c>
      <c r="D1416" s="13" t="str">
        <f t="shared" si="21"/>
        <v>Error?</v>
      </c>
    </row>
    <row r="1417" spans="1:4" x14ac:dyDescent="0.2">
      <c r="A1417" s="54">
        <v>1356</v>
      </c>
      <c r="B1417" s="1221">
        <f>'Expenditures 15-22'!D232</f>
        <v>12934</v>
      </c>
      <c r="C1417" s="13" t="s">
        <v>653</v>
      </c>
      <c r="D1417" s="13" t="str">
        <f t="shared" si="21"/>
        <v>Error?</v>
      </c>
    </row>
    <row r="1418" spans="1:4" x14ac:dyDescent="0.2">
      <c r="A1418" s="54">
        <v>1357</v>
      </c>
      <c r="B1418" s="1221">
        <f>'Expenditures 15-22'!D234</f>
        <v>1057</v>
      </c>
      <c r="D1418" s="13" t="str">
        <f t="shared" si="21"/>
        <v>Error?</v>
      </c>
    </row>
    <row r="1419" spans="1:4" x14ac:dyDescent="0.2">
      <c r="A1419" s="54">
        <v>1358</v>
      </c>
      <c r="B1419" s="1221">
        <f>'Expenditures 15-22'!D235</f>
        <v>4478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5535</v>
      </c>
      <c r="C1421" s="13" t="s">
        <v>653</v>
      </c>
      <c r="D1421" s="13" t="str">
        <f t="shared" si="21"/>
        <v>Error?</v>
      </c>
    </row>
    <row r="1422" spans="1:4" x14ac:dyDescent="0.2">
      <c r="A1422" s="54">
        <v>1361</v>
      </c>
      <c r="B1422" s="1221">
        <f>'Expenditures 15-22'!D239</f>
        <v>1109</v>
      </c>
      <c r="D1422" s="13" t="str">
        <f t="shared" si="21"/>
        <v>Error?</v>
      </c>
    </row>
    <row r="1423" spans="1:4" x14ac:dyDescent="0.2">
      <c r="A1423" s="54">
        <v>1362</v>
      </c>
      <c r="B1423" s="1221">
        <f>'Expenditures 15-22'!D240</f>
        <v>6400</v>
      </c>
      <c r="D1423" s="13" t="str">
        <f t="shared" si="21"/>
        <v>Error?</v>
      </c>
    </row>
    <row r="1424" spans="1:4" x14ac:dyDescent="0.2">
      <c r="A1424" s="54">
        <v>1363</v>
      </c>
      <c r="B1424" s="1221">
        <f>'Expenditures 15-22'!D251</f>
        <v>7509</v>
      </c>
      <c r="C1424" s="13" t="s">
        <v>653</v>
      </c>
      <c r="D1424" s="13" t="str">
        <f t="shared" si="21"/>
        <v>Error?</v>
      </c>
    </row>
    <row r="1425" spans="1:4" x14ac:dyDescent="0.2">
      <c r="A1425" s="54">
        <v>1364</v>
      </c>
      <c r="B1425" s="1221">
        <f>'Expenditures 15-22'!D253</f>
        <v>30077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30077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20607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70408</v>
      </c>
      <c r="D1431" s="13" t="str">
        <f t="shared" si="21"/>
        <v>Error?</v>
      </c>
    </row>
    <row r="1432" spans="1:4" x14ac:dyDescent="0.2">
      <c r="A1432" s="54">
        <v>1371</v>
      </c>
      <c r="B1432" s="1221">
        <f>'Expenditures 15-22'!D261</f>
        <v>607</v>
      </c>
      <c r="D1432" s="13" t="str">
        <f t="shared" si="21"/>
        <v>Error?</v>
      </c>
    </row>
    <row r="1433" spans="1:4" x14ac:dyDescent="0.2">
      <c r="A1433" s="54">
        <v>1372</v>
      </c>
      <c r="B1433" s="1221">
        <f>'Expenditures 15-22'!D262</f>
        <v>3880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95502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151557</v>
      </c>
      <c r="C1446" s="13" t="s">
        <v>653</v>
      </c>
      <c r="D1446" s="13" t="str">
        <f t="shared" si="21"/>
        <v>Error?</v>
      </c>
    </row>
    <row r="1447" spans="1:4" x14ac:dyDescent="0.2">
      <c r="A1447" s="54">
        <v>1386</v>
      </c>
      <c r="B1447" s="1221">
        <f>'Expenditures 15-22'!D274</f>
        <v>5289</v>
      </c>
      <c r="D1447" s="13" t="str">
        <f t="shared" si="21"/>
        <v>Error?</v>
      </c>
    </row>
    <row r="1448" spans="1:4" x14ac:dyDescent="0.2">
      <c r="A1448" s="54">
        <v>1387</v>
      </c>
      <c r="B1448" s="1221">
        <f>'Expenditures 15-22'!D288</f>
        <v>218300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2940</v>
      </c>
      <c r="C1471" s="13" t="s">
        <v>653</v>
      </c>
      <c r="D1471" s="13" t="str">
        <f t="shared" ref="D1471:D1534" si="22">IF(ISBLANK(B1471),"OK",IF(A1471-B1471=0,"OK","Error?"))</f>
        <v>Error?</v>
      </c>
    </row>
    <row r="1472" spans="1:4" x14ac:dyDescent="0.2">
      <c r="A1472" s="54">
        <v>1411</v>
      </c>
      <c r="B1472" s="1221">
        <f>'Expenditures 15-22'!K217</f>
        <v>4559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61454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958</v>
      </c>
      <c r="C1476" s="13" t="s">
        <v>653</v>
      </c>
      <c r="D1476" s="13" t="str">
        <f t="shared" si="22"/>
        <v>Error?</v>
      </c>
    </row>
    <row r="1477" spans="1:4" x14ac:dyDescent="0.2">
      <c r="A1477" s="54">
        <v>1416</v>
      </c>
      <c r="B1477" s="1221">
        <f>'Expenditures 15-22'!K228</f>
        <v>8575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3401</v>
      </c>
      <c r="C1480" s="13" t="s">
        <v>653</v>
      </c>
      <c r="D1480" s="13" t="str">
        <f t="shared" si="22"/>
        <v>Error?</v>
      </c>
    </row>
    <row r="1481" spans="1:4" x14ac:dyDescent="0.2">
      <c r="A1481" s="54">
        <v>1420</v>
      </c>
      <c r="B1481" s="1221">
        <f>'Expenditures 15-22'!K232</f>
        <v>12934</v>
      </c>
      <c r="C1481" s="13" t="s">
        <v>653</v>
      </c>
      <c r="D1481" s="13" t="str">
        <f t="shared" si="22"/>
        <v>Error?</v>
      </c>
    </row>
    <row r="1482" spans="1:4" x14ac:dyDescent="0.2">
      <c r="A1482" s="54">
        <v>1421</v>
      </c>
      <c r="B1482" s="1221">
        <f>'Expenditures 15-22'!K234</f>
        <v>1057</v>
      </c>
      <c r="C1482" s="13" t="s">
        <v>653</v>
      </c>
      <c r="D1482" s="13" t="str">
        <f t="shared" si="22"/>
        <v>Error?</v>
      </c>
    </row>
    <row r="1483" spans="1:4" x14ac:dyDescent="0.2">
      <c r="A1483" s="54">
        <v>1422</v>
      </c>
      <c r="B1483" s="1221">
        <f>'Expenditures 15-22'!K235</f>
        <v>4478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5535</v>
      </c>
      <c r="C1485" s="13" t="s">
        <v>653</v>
      </c>
      <c r="D1485" s="13" t="str">
        <f t="shared" si="22"/>
        <v>Error?</v>
      </c>
    </row>
    <row r="1486" spans="1:4" x14ac:dyDescent="0.2">
      <c r="A1486" s="54">
        <v>1425</v>
      </c>
      <c r="B1486" s="1221">
        <f>'Expenditures 15-22'!K239</f>
        <v>1109</v>
      </c>
      <c r="C1486" s="13" t="s">
        <v>653</v>
      </c>
      <c r="D1486" s="13" t="str">
        <f t="shared" si="22"/>
        <v>Error?</v>
      </c>
    </row>
    <row r="1487" spans="1:4" x14ac:dyDescent="0.2">
      <c r="A1487" s="54">
        <v>1426</v>
      </c>
      <c r="B1487" s="1221">
        <f>'Expenditures 15-22'!K240</f>
        <v>6400</v>
      </c>
      <c r="C1487" s="13" t="s">
        <v>653</v>
      </c>
      <c r="D1487" s="13" t="str">
        <f t="shared" si="22"/>
        <v>Error?</v>
      </c>
    </row>
    <row r="1488" spans="1:4" x14ac:dyDescent="0.2">
      <c r="A1488" s="54">
        <v>1427</v>
      </c>
      <c r="B1488" s="1221">
        <f>'Expenditures 15-22'!K251</f>
        <v>7509</v>
      </c>
      <c r="C1488" s="13" t="s">
        <v>653</v>
      </c>
      <c r="D1488" s="13" t="str">
        <f t="shared" si="22"/>
        <v>Error?</v>
      </c>
    </row>
    <row r="1489" spans="1:4" x14ac:dyDescent="0.2">
      <c r="A1489" s="54">
        <v>1428</v>
      </c>
      <c r="B1489" s="1221">
        <f>'Expenditures 15-22'!K253</f>
        <v>30077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30077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20607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70408</v>
      </c>
      <c r="C1495" s="13" t="s">
        <v>653</v>
      </c>
      <c r="D1495" s="13" t="str">
        <f t="shared" si="22"/>
        <v>Error?</v>
      </c>
    </row>
    <row r="1496" spans="1:4" x14ac:dyDescent="0.2">
      <c r="A1496" s="54">
        <v>1435</v>
      </c>
      <c r="B1496" s="1221">
        <f>'Expenditures 15-22'!K261</f>
        <v>607</v>
      </c>
      <c r="C1496" s="13" t="s">
        <v>653</v>
      </c>
      <c r="D1496" s="13" t="str">
        <f t="shared" si="22"/>
        <v>Error?</v>
      </c>
    </row>
    <row r="1497" spans="1:4" x14ac:dyDescent="0.2">
      <c r="A1497" s="54">
        <v>1436</v>
      </c>
      <c r="B1497" s="1221">
        <f>'Expenditures 15-22'!K262</f>
        <v>3880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95502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151557</v>
      </c>
      <c r="C1510" s="13" t="s">
        <v>653</v>
      </c>
      <c r="D1510" s="13" t="str">
        <f t="shared" si="22"/>
        <v>Error?</v>
      </c>
    </row>
    <row r="1511" spans="1:4" x14ac:dyDescent="0.2">
      <c r="A1511" s="54">
        <v>1450</v>
      </c>
      <c r="B1511" s="1221">
        <f>'Expenditures 15-22'!K274</f>
        <v>5289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218300</v>
      </c>
      <c r="C1517" s="13" t="s">
        <v>653</v>
      </c>
      <c r="D1517" s="13" t="str">
        <f t="shared" si="22"/>
        <v>Error?</v>
      </c>
    </row>
    <row r="1518" spans="1:4" x14ac:dyDescent="0.2">
      <c r="A1518" s="54">
        <v>1457</v>
      </c>
      <c r="B1518" s="1221">
        <f>'Expenditures 15-22'!K289</f>
        <v>21154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94622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94622</v>
      </c>
      <c r="C1535" s="13" t="s">
        <v>653</v>
      </c>
      <c r="D1535" s="13" t="str">
        <f t="shared" ref="D1535:D1598" si="23">IF(ISBLANK(B1535),"OK",IF(A1535-B1535=0,"OK","Error?"))</f>
        <v>Error?</v>
      </c>
    </row>
    <row r="1536" spans="1:4" x14ac:dyDescent="0.2">
      <c r="A1536" s="54">
        <v>1475</v>
      </c>
      <c r="B1536" s="1221">
        <f>'Expenditures 15-22'!E305</f>
        <v>94622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324339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324339</v>
      </c>
      <c r="C1547" s="13" t="s">
        <v>653</v>
      </c>
      <c r="D1547" s="13" t="str">
        <f t="shared" si="23"/>
        <v>Error?</v>
      </c>
    </row>
    <row r="1548" spans="1:4" x14ac:dyDescent="0.2">
      <c r="A1548" s="54">
        <v>1487</v>
      </c>
      <c r="B1548" s="1221">
        <f>'Expenditures 15-22'!G305</f>
        <v>324339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418961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418961</v>
      </c>
      <c r="C1559" s="13" t="s">
        <v>653</v>
      </c>
      <c r="D1559" s="13" t="str">
        <f t="shared" si="23"/>
        <v>Error?</v>
      </c>
    </row>
    <row r="1560" spans="1:4" x14ac:dyDescent="0.2">
      <c r="A1560" s="54">
        <v>1499</v>
      </c>
      <c r="B1560" s="1221">
        <f>'Expenditures 15-22'!K305</f>
        <v>418961</v>
      </c>
      <c r="C1560" s="13" t="s">
        <v>653</v>
      </c>
      <c r="D1560" s="13" t="str">
        <f t="shared" si="23"/>
        <v>Error?</v>
      </c>
    </row>
    <row r="1561" spans="1:4" x14ac:dyDescent="0.2">
      <c r="A1561" s="54">
        <v>1500</v>
      </c>
      <c r="B1561" s="1221">
        <f>'Expenditures 15-22'!K306</f>
        <v>331674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681226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845195</v>
      </c>
      <c r="C1630" s="13" t="s">
        <v>653</v>
      </c>
      <c r="D1630" s="13" t="str">
        <f t="shared" si="24"/>
        <v>Error?</v>
      </c>
    </row>
    <row r="1631" spans="1:4" x14ac:dyDescent="0.2">
      <c r="A1631" s="54">
        <v>1570</v>
      </c>
      <c r="B1631" s="1221">
        <f>'Acct Summary 7-8'!D79</f>
        <v>569889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660754</v>
      </c>
      <c r="C1644" s="13" t="s">
        <v>653</v>
      </c>
      <c r="D1644" s="13" t="str">
        <f t="shared" si="24"/>
        <v>Error?</v>
      </c>
    </row>
    <row r="1645" spans="1:4" x14ac:dyDescent="0.2">
      <c r="A1645" s="54">
        <v>1584</v>
      </c>
      <c r="B1645" s="1221">
        <f>'Acct Summary 7-8'!E79</f>
        <v>1553728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969785</v>
      </c>
      <c r="C1658" s="13" t="s">
        <v>653</v>
      </c>
      <c r="D1658" s="13" t="str">
        <f t="shared" si="24"/>
        <v>Error?</v>
      </c>
    </row>
    <row r="1659" spans="1:4" x14ac:dyDescent="0.2">
      <c r="A1659" s="54">
        <v>1598</v>
      </c>
      <c r="B1659" s="1221">
        <f>'Acct Summary 7-8'!F79</f>
        <v>18026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4322</v>
      </c>
      <c r="C1672" s="13" t="s">
        <v>653</v>
      </c>
      <c r="D1672" s="13" t="str">
        <f t="shared" si="25"/>
        <v>Error?</v>
      </c>
    </row>
    <row r="1673" spans="1:4" x14ac:dyDescent="0.2">
      <c r="A1673" s="54">
        <v>1612</v>
      </c>
      <c r="B1673" s="1221">
        <f>'Acct Summary 7-8'!G79</f>
        <v>409356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430510</v>
      </c>
      <c r="C1686" s="13" t="s">
        <v>653</v>
      </c>
      <c r="D1686" s="13" t="str">
        <f t="shared" si="25"/>
        <v>Error?</v>
      </c>
    </row>
    <row r="1687" spans="1:4" x14ac:dyDescent="0.2">
      <c r="A1687" s="54">
        <v>1626</v>
      </c>
      <c r="B1687" s="1221">
        <f>'Acct Summary 7-8'!H79</f>
        <v>2759092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3090766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1645986</v>
      </c>
      <c r="C1744" s="13" t="s">
        <v>653</v>
      </c>
      <c r="D1744" s="13" t="str">
        <f t="shared" si="26"/>
        <v>Error?</v>
      </c>
    </row>
    <row r="1745" spans="1:5" x14ac:dyDescent="0.2">
      <c r="A1745" s="54">
        <v>1684</v>
      </c>
      <c r="B1745" s="1221">
        <f>'Tax Sched 24'!B5</f>
        <v>403895</v>
      </c>
      <c r="C1745" s="13" t="s">
        <v>653</v>
      </c>
      <c r="D1745" s="13" t="str">
        <f t="shared" si="26"/>
        <v>Error?</v>
      </c>
    </row>
    <row r="1746" spans="1:5" x14ac:dyDescent="0.2">
      <c r="A1746" s="54">
        <v>1685</v>
      </c>
      <c r="B1746" s="1221">
        <f>'Tax Sched 24'!B6</f>
        <v>686285</v>
      </c>
      <c r="C1746" s="13" t="s">
        <v>653</v>
      </c>
      <c r="D1746" s="13" t="str">
        <f t="shared" si="26"/>
        <v>Error?</v>
      </c>
    </row>
    <row r="1747" spans="1:5" x14ac:dyDescent="0.2">
      <c r="A1747" s="54">
        <v>1686</v>
      </c>
      <c r="B1747" s="1221">
        <f>'Tax Sched 24'!B7</f>
        <v>164594</v>
      </c>
      <c r="C1747" s="13" t="s">
        <v>653</v>
      </c>
      <c r="D1747" s="13" t="str">
        <f t="shared" si="26"/>
        <v>Error?</v>
      </c>
    </row>
    <row r="1748" spans="1:5" x14ac:dyDescent="0.2">
      <c r="A1748" s="54">
        <v>1687</v>
      </c>
      <c r="B1748" s="1221">
        <f>'Tax Sched 24'!B8</f>
        <v>98919</v>
      </c>
      <c r="C1748" s="13" t="s">
        <v>653</v>
      </c>
      <c r="D1748" s="13" t="str">
        <f t="shared" si="26"/>
        <v>Error?</v>
      </c>
    </row>
    <row r="1749" spans="1:5" x14ac:dyDescent="0.2">
      <c r="A1749" s="54">
        <v>1688</v>
      </c>
      <c r="B1749" s="1221">
        <f>'Tax Sched 24'!B10</f>
        <v>32540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164594</v>
      </c>
      <c r="C1752" s="13" t="s">
        <v>653</v>
      </c>
      <c r="D1752" s="13" t="str">
        <f t="shared" si="26"/>
        <v>Error?</v>
      </c>
    </row>
    <row r="1753" spans="1:5" x14ac:dyDescent="0.2">
      <c r="A1753" s="54">
        <v>1692</v>
      </c>
      <c r="B1753" s="1221">
        <f>'Tax Sched 24'!B12</f>
        <v>32917</v>
      </c>
      <c r="C1753" s="13" t="s">
        <v>653</v>
      </c>
      <c r="D1753" s="13" t="str">
        <f t="shared" si="26"/>
        <v>Error?</v>
      </c>
    </row>
    <row r="1754" spans="1:5" x14ac:dyDescent="0.2">
      <c r="A1754" s="54">
        <v>1693</v>
      </c>
      <c r="B1754" s="1221">
        <f>'Tax Sched 24'!B14</f>
        <v>32917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3368821</v>
      </c>
      <c r="C1759" s="13" t="s">
        <v>653</v>
      </c>
      <c r="D1759" s="13" t="str">
        <f t="shared" si="26"/>
        <v>Error?</v>
      </c>
    </row>
    <row r="1760" spans="1:5" x14ac:dyDescent="0.2">
      <c r="A1760" s="54">
        <v>1699</v>
      </c>
      <c r="B1760" s="1221">
        <f>'Tax Sched 24'!D4</f>
        <v>1645986</v>
      </c>
      <c r="C1760" s="13" t="s">
        <v>653</v>
      </c>
      <c r="D1760" s="13" t="str">
        <f t="shared" si="26"/>
        <v>Error?</v>
      </c>
    </row>
    <row r="1761" spans="1:5" x14ac:dyDescent="0.2">
      <c r="A1761" s="54">
        <v>1700</v>
      </c>
      <c r="B1761" s="1221">
        <f>'Tax Sched 24'!D5</f>
        <v>403895</v>
      </c>
      <c r="C1761" s="13" t="s">
        <v>653</v>
      </c>
      <c r="D1761" s="13" t="str">
        <f t="shared" si="26"/>
        <v>Error?</v>
      </c>
    </row>
    <row r="1762" spans="1:5" s="79" customFormat="1" x14ac:dyDescent="0.2">
      <c r="A1762" s="54">
        <v>1701</v>
      </c>
      <c r="B1762" s="1221">
        <f>'Tax Sched 24'!D6</f>
        <v>686285</v>
      </c>
      <c r="C1762" s="13" t="s">
        <v>653</v>
      </c>
      <c r="D1762" s="13" t="str">
        <f t="shared" si="26"/>
        <v>Error?</v>
      </c>
      <c r="E1762" s="80"/>
    </row>
    <row r="1763" spans="1:5" x14ac:dyDescent="0.2">
      <c r="A1763" s="54">
        <v>1702</v>
      </c>
      <c r="B1763" s="1221">
        <f>'Tax Sched 24'!D7</f>
        <v>164594</v>
      </c>
      <c r="C1763" s="13" t="s">
        <v>653</v>
      </c>
      <c r="D1763" s="13" t="str">
        <f t="shared" si="26"/>
        <v>Error?</v>
      </c>
    </row>
    <row r="1764" spans="1:5" x14ac:dyDescent="0.2">
      <c r="A1764" s="54">
        <v>1703</v>
      </c>
      <c r="B1764" s="1221">
        <f>'Tax Sched 24'!D8</f>
        <v>98919</v>
      </c>
      <c r="C1764" s="13" t="s">
        <v>653</v>
      </c>
      <c r="D1764" s="13" t="str">
        <f t="shared" si="26"/>
        <v>Error?</v>
      </c>
    </row>
    <row r="1765" spans="1:5" x14ac:dyDescent="0.2">
      <c r="A1765" s="54">
        <v>1704</v>
      </c>
      <c r="B1765" s="1221">
        <f>'Tax Sched 24'!D10</f>
        <v>32540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164594</v>
      </c>
      <c r="C1768" s="13" t="s">
        <v>653</v>
      </c>
      <c r="D1768" s="13" t="str">
        <f t="shared" si="26"/>
        <v>Error?</v>
      </c>
    </row>
    <row r="1769" spans="1:5" x14ac:dyDescent="0.2">
      <c r="A1769" s="54">
        <v>1708</v>
      </c>
      <c r="B1769" s="1221">
        <f>'Tax Sched 24'!D12</f>
        <v>32917</v>
      </c>
      <c r="C1769" s="13" t="s">
        <v>653</v>
      </c>
      <c r="D1769" s="13" t="str">
        <f t="shared" si="26"/>
        <v>Error?</v>
      </c>
    </row>
    <row r="1770" spans="1:5" x14ac:dyDescent="0.2">
      <c r="A1770" s="54">
        <v>1709</v>
      </c>
      <c r="B1770" s="1221">
        <f>'Tax Sched 24'!D14</f>
        <v>32917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3368821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8972748</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32917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32917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32917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81746</v>
      </c>
      <c r="D2008" s="13" t="str">
        <f t="shared" si="30"/>
        <v>Error?</v>
      </c>
    </row>
    <row r="2009" spans="1:4" x14ac:dyDescent="0.2">
      <c r="A2009" s="54">
        <v>1948</v>
      </c>
      <c r="B2009" s="1221">
        <f>'Cap Outlay Deprec 27'!C8</f>
        <v>12444387</v>
      </c>
      <c r="D2009" s="13" t="str">
        <f t="shared" si="30"/>
        <v>Error?</v>
      </c>
    </row>
    <row r="2010" spans="1:4" x14ac:dyDescent="0.2">
      <c r="A2010" s="54">
        <v>1949</v>
      </c>
      <c r="B2010" s="1221">
        <f>'Cap Outlay Deprec 27'!C10</f>
        <v>9714931</v>
      </c>
      <c r="D2010" s="13" t="str">
        <f t="shared" si="30"/>
        <v>Error?</v>
      </c>
    </row>
    <row r="2011" spans="1:4" x14ac:dyDescent="0.2">
      <c r="A2011" s="54">
        <v>1950</v>
      </c>
      <c r="B2011" s="1221">
        <f>'Cap Outlay Deprec 27'!C12</f>
        <v>2481773</v>
      </c>
      <c r="D2011" s="13" t="str">
        <f t="shared" si="30"/>
        <v>Error?</v>
      </c>
    </row>
    <row r="2012" spans="1:4" x14ac:dyDescent="0.2">
      <c r="A2012" s="54">
        <v>1951</v>
      </c>
      <c r="B2012" s="1221">
        <f>'Cap Outlay Deprec 27'!C13</f>
        <v>89626</v>
      </c>
      <c r="D2012" s="13" t="str">
        <f t="shared" si="30"/>
        <v>Error?</v>
      </c>
    </row>
    <row r="2013" spans="1:4" x14ac:dyDescent="0.2">
      <c r="A2013" s="54">
        <v>1952</v>
      </c>
      <c r="B2013" s="1221">
        <f>'Cap Outlay Deprec 27'!C16</f>
        <v>24812463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239694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35576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408300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81746</v>
      </c>
      <c r="C2026" s="13" t="s">
        <v>653</v>
      </c>
      <c r="D2026" s="13" t="str">
        <f t="shared" si="30"/>
        <v>Error?</v>
      </c>
    </row>
    <row r="2027" spans="1:4" x14ac:dyDescent="0.2">
      <c r="A2027" s="54">
        <v>1966</v>
      </c>
      <c r="B2027" s="1221">
        <f>'Cap Outlay Deprec 27'!F8</f>
        <v>12684081</v>
      </c>
      <c r="C2027" s="13" t="s">
        <v>653</v>
      </c>
      <c r="D2027" s="13" t="str">
        <f t="shared" si="30"/>
        <v>Error?</v>
      </c>
    </row>
    <row r="2028" spans="1:4" x14ac:dyDescent="0.2">
      <c r="A2028" s="54">
        <v>1967</v>
      </c>
      <c r="B2028" s="1221">
        <f>'Cap Outlay Deprec 27'!F10</f>
        <v>9714931</v>
      </c>
      <c r="C2028" s="13" t="s">
        <v>653</v>
      </c>
      <c r="D2028" s="13" t="str">
        <f t="shared" si="30"/>
        <v>Error?</v>
      </c>
    </row>
    <row r="2029" spans="1:4" x14ac:dyDescent="0.2">
      <c r="A2029" s="54">
        <v>1968</v>
      </c>
      <c r="B2029" s="1221">
        <f>'Cap Outlay Deprec 27'!F12</f>
        <v>2517349</v>
      </c>
      <c r="C2029" s="13" t="s">
        <v>653</v>
      </c>
      <c r="D2029" s="13" t="str">
        <f t="shared" si="30"/>
        <v>Error?</v>
      </c>
    </row>
    <row r="2030" spans="1:4" x14ac:dyDescent="0.2">
      <c r="A2030" s="54">
        <v>1969</v>
      </c>
      <c r="B2030" s="1221">
        <f>'Cap Outlay Deprec 27'!F13</f>
        <v>89626</v>
      </c>
      <c r="C2030" s="13" t="s">
        <v>653</v>
      </c>
      <c r="D2030" s="13" t="str">
        <f t="shared" si="30"/>
        <v>Error?</v>
      </c>
    </row>
    <row r="2031" spans="1:4" x14ac:dyDescent="0.2">
      <c r="A2031" s="54">
        <v>1970</v>
      </c>
      <c r="B2031" s="1221">
        <f>'Cap Outlay Deprec 27'!F16</f>
        <v>25220763</v>
      </c>
      <c r="C2031" s="13" t="s">
        <v>653</v>
      </c>
      <c r="D2031" s="13" t="str">
        <f t="shared" si="30"/>
        <v>Error?</v>
      </c>
    </row>
    <row r="2032" spans="1:4" x14ac:dyDescent="0.2">
      <c r="A2032" s="82">
        <v>1971</v>
      </c>
      <c r="D2032" s="13" t="str">
        <f t="shared" si="30"/>
        <v>OK</v>
      </c>
    </row>
    <row r="2033" spans="1:4" x14ac:dyDescent="0.2">
      <c r="A2033" s="54">
        <v>1972</v>
      </c>
      <c r="B2033" s="1221">
        <f>'Cap Outlay Deprec 27'!H8</f>
        <v>5921136</v>
      </c>
      <c r="D2033" s="13" t="str">
        <f t="shared" si="30"/>
        <v>Error?</v>
      </c>
    </row>
    <row r="2034" spans="1:4" x14ac:dyDescent="0.2">
      <c r="A2034" s="54">
        <v>1973</v>
      </c>
      <c r="B2034" s="1221">
        <f>'Cap Outlay Deprec 27'!H10</f>
        <v>2305720</v>
      </c>
      <c r="D2034" s="13" t="str">
        <f t="shared" si="30"/>
        <v>Error?</v>
      </c>
    </row>
    <row r="2035" spans="1:4" x14ac:dyDescent="0.2">
      <c r="A2035" s="54">
        <v>1974</v>
      </c>
      <c r="B2035" s="1221">
        <f>'Cap Outlay Deprec 27'!H12</f>
        <v>2131580</v>
      </c>
      <c r="D2035" s="13" t="str">
        <f t="shared" si="30"/>
        <v>Error?</v>
      </c>
    </row>
    <row r="2036" spans="1:4" x14ac:dyDescent="0.2">
      <c r="A2036" s="54">
        <v>1975</v>
      </c>
      <c r="B2036" s="1221">
        <f>'Cap Outlay Deprec 27'!H13</f>
        <v>89626</v>
      </c>
      <c r="D2036" s="13" t="str">
        <f t="shared" si="30"/>
        <v>Error?</v>
      </c>
    </row>
    <row r="2037" spans="1:4" x14ac:dyDescent="0.2">
      <c r="A2037" s="54">
        <v>1976</v>
      </c>
      <c r="B2037" s="1221">
        <f>'Cap Outlay Deprec 27'!H16</f>
        <v>10448062</v>
      </c>
      <c r="C2037" s="13" t="s">
        <v>653</v>
      </c>
      <c r="D2037" s="13" t="str">
        <f t="shared" si="30"/>
        <v>Error?</v>
      </c>
    </row>
    <row r="2038" spans="1:4" x14ac:dyDescent="0.2">
      <c r="A2038" s="82">
        <v>1977</v>
      </c>
      <c r="D2038" s="13" t="str">
        <f t="shared" si="30"/>
        <v>OK</v>
      </c>
    </row>
    <row r="2039" spans="1:4" x14ac:dyDescent="0.2">
      <c r="A2039" s="54">
        <v>1978</v>
      </c>
      <c r="B2039" s="1221">
        <f>'Cap Outlay Deprec 27'!I8</f>
        <v>269277</v>
      </c>
      <c r="D2039" s="13" t="str">
        <f t="shared" si="30"/>
        <v>Error?</v>
      </c>
    </row>
    <row r="2040" spans="1:4" x14ac:dyDescent="0.2">
      <c r="A2040" s="54">
        <v>1979</v>
      </c>
      <c r="B2040" s="1221">
        <f>'Cap Outlay Deprec 27'!I10</f>
        <v>477346</v>
      </c>
      <c r="D2040" s="13" t="str">
        <f t="shared" si="30"/>
        <v>Error?</v>
      </c>
    </row>
    <row r="2041" spans="1:4" x14ac:dyDescent="0.2">
      <c r="A2041" s="54">
        <v>1980</v>
      </c>
      <c r="B2041" s="1221">
        <f>'Cap Outlay Deprec 27'!I12</f>
        <v>103402</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850025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6190413</v>
      </c>
      <c r="C2051" s="13" t="s">
        <v>653</v>
      </c>
      <c r="D2051" s="13" t="str">
        <f t="shared" si="31"/>
        <v>Error?</v>
      </c>
    </row>
    <row r="2052" spans="1:4" x14ac:dyDescent="0.2">
      <c r="A2052" s="54">
        <v>1991</v>
      </c>
      <c r="B2052" s="1221">
        <f>'Cap Outlay Deprec 27'!K10</f>
        <v>2783066</v>
      </c>
      <c r="C2052" s="13" t="s">
        <v>653</v>
      </c>
      <c r="D2052" s="13" t="str">
        <f t="shared" si="31"/>
        <v>Error?</v>
      </c>
    </row>
    <row r="2053" spans="1:4" x14ac:dyDescent="0.2">
      <c r="A2053" s="54">
        <v>1992</v>
      </c>
      <c r="B2053" s="1221">
        <f>'Cap Outlay Deprec 27'!K12</f>
        <v>2234982</v>
      </c>
      <c r="C2053" s="13" t="s">
        <v>653</v>
      </c>
      <c r="D2053" s="13" t="str">
        <f t="shared" si="31"/>
        <v>Error?</v>
      </c>
    </row>
    <row r="2054" spans="1:4" x14ac:dyDescent="0.2">
      <c r="A2054" s="54">
        <v>1993</v>
      </c>
      <c r="B2054" s="1221">
        <f>'Cap Outlay Deprec 27'!K13</f>
        <v>89626</v>
      </c>
      <c r="C2054" s="13" t="s">
        <v>653</v>
      </c>
      <c r="D2054" s="13" t="str">
        <f t="shared" si="31"/>
        <v>Error?</v>
      </c>
    </row>
    <row r="2055" spans="1:4" x14ac:dyDescent="0.2">
      <c r="A2055" s="54">
        <v>1994</v>
      </c>
      <c r="B2055" s="1221">
        <f>'Cap Outlay Deprec 27'!K16</f>
        <v>11298087</v>
      </c>
      <c r="C2055" s="13" t="s">
        <v>653</v>
      </c>
      <c r="D2055" s="13" t="str">
        <f t="shared" si="31"/>
        <v>Error?</v>
      </c>
    </row>
    <row r="2056" spans="1:4" x14ac:dyDescent="0.2">
      <c r="A2056" s="54">
        <v>1995</v>
      </c>
      <c r="B2056" s="1221">
        <f>'Cap Outlay Deprec 27'!L5</f>
        <v>81746</v>
      </c>
      <c r="C2056" s="13" t="s">
        <v>653</v>
      </c>
      <c r="D2056" s="13" t="str">
        <f t="shared" si="31"/>
        <v>Error?</v>
      </c>
    </row>
    <row r="2057" spans="1:4" x14ac:dyDescent="0.2">
      <c r="A2057" s="54">
        <v>1996</v>
      </c>
      <c r="B2057" s="1221">
        <f>'Cap Outlay Deprec 27'!L8</f>
        <v>6493668</v>
      </c>
      <c r="C2057" s="13" t="s">
        <v>653</v>
      </c>
      <c r="D2057" s="13" t="str">
        <f t="shared" si="31"/>
        <v>Error?</v>
      </c>
    </row>
    <row r="2058" spans="1:4" x14ac:dyDescent="0.2">
      <c r="A2058" s="54">
        <v>1997</v>
      </c>
      <c r="B2058" s="1221">
        <f>'Cap Outlay Deprec 27'!L10</f>
        <v>6931865</v>
      </c>
      <c r="C2058" s="13" t="s">
        <v>653</v>
      </c>
      <c r="D2058" s="13" t="str">
        <f t="shared" si="31"/>
        <v>Error?</v>
      </c>
    </row>
    <row r="2059" spans="1:4" x14ac:dyDescent="0.2">
      <c r="A2059" s="54">
        <v>1998</v>
      </c>
      <c r="B2059" s="1221">
        <f>'Cap Outlay Deprec 27'!L12</f>
        <v>282367</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13922676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1188020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1188020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1311</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1311</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2353762</v>
      </c>
      <c r="C2551" s="13" t="s">
        <v>653</v>
      </c>
      <c r="D2551" s="13" t="str">
        <f t="shared" si="38"/>
        <v>Error?</v>
      </c>
    </row>
    <row r="2552" spans="1:4" x14ac:dyDescent="0.2">
      <c r="A2552" s="82">
        <v>2491</v>
      </c>
      <c r="D2552" s="13" t="str">
        <f t="shared" si="38"/>
        <v>OK</v>
      </c>
    </row>
    <row r="2553" spans="1:4" x14ac:dyDescent="0.2">
      <c r="A2553" s="54">
        <v>2492</v>
      </c>
      <c r="B2553" s="1221">
        <f>'Acct Summary 7-8'!C6</f>
        <v>5141011</v>
      </c>
      <c r="C2553" s="13" t="s">
        <v>653</v>
      </c>
      <c r="D2553" s="13" t="str">
        <f t="shared" si="38"/>
        <v>Error?</v>
      </c>
    </row>
    <row r="2554" spans="1:4" x14ac:dyDescent="0.2">
      <c r="A2554" s="54">
        <v>2493</v>
      </c>
      <c r="B2554" s="1221">
        <f>'Acct Summary 7-8'!C7</f>
        <v>734308</v>
      </c>
      <c r="C2554" s="13" t="s">
        <v>653</v>
      </c>
      <c r="D2554" s="13" t="str">
        <f t="shared" si="38"/>
        <v>Error?</v>
      </c>
    </row>
    <row r="2555" spans="1:4" x14ac:dyDescent="0.2">
      <c r="A2555" s="54">
        <v>2494</v>
      </c>
      <c r="B2555" s="1221">
        <f>'Acct Summary 7-8'!C8</f>
        <v>8229081</v>
      </c>
      <c r="C2555" s="13" t="s">
        <v>653</v>
      </c>
      <c r="D2555" s="13" t="str">
        <f t="shared" si="38"/>
        <v>Error?</v>
      </c>
    </row>
    <row r="2556" spans="1:4" x14ac:dyDescent="0.2">
      <c r="A2556" s="54">
        <v>2495</v>
      </c>
      <c r="B2556" s="1221">
        <f>'Acct Summary 7-8'!C12</f>
        <v>4571419</v>
      </c>
      <c r="C2556" s="13" t="s">
        <v>653</v>
      </c>
      <c r="D2556" s="13" t="str">
        <f t="shared" si="38"/>
        <v>Error?</v>
      </c>
    </row>
    <row r="2557" spans="1:4" x14ac:dyDescent="0.2">
      <c r="A2557" s="54">
        <v>2496</v>
      </c>
      <c r="B2557" s="1221">
        <f>'Acct Summary 7-8'!C13</f>
        <v>2267336</v>
      </c>
      <c r="C2557" s="13" t="s">
        <v>653</v>
      </c>
      <c r="D2557" s="13" t="str">
        <f t="shared" si="38"/>
        <v>Error?</v>
      </c>
    </row>
    <row r="2558" spans="1:4" x14ac:dyDescent="0.2">
      <c r="A2558" s="54">
        <v>2497</v>
      </c>
      <c r="B2558" s="1221">
        <f>'Acct Summary 7-8'!C14</f>
        <v>38337</v>
      </c>
      <c r="C2558" s="13" t="s">
        <v>653</v>
      </c>
      <c r="D2558" s="13" t="str">
        <f t="shared" si="38"/>
        <v>Error?</v>
      </c>
    </row>
    <row r="2559" spans="1:4" x14ac:dyDescent="0.2">
      <c r="A2559" s="54">
        <v>2498</v>
      </c>
      <c r="B2559" s="1221">
        <f>'Acct Summary 7-8'!C15</f>
        <v>1188020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8065112</v>
      </c>
      <c r="C2561" s="13" t="s">
        <v>653</v>
      </c>
      <c r="D2561" s="13" t="str">
        <f t="shared" si="39"/>
        <v>Error?</v>
      </c>
    </row>
    <row r="2562" spans="1:4" x14ac:dyDescent="0.2">
      <c r="A2562" s="54">
        <v>2501</v>
      </c>
      <c r="B2562" s="1221">
        <f>'Acct Summary 7-8'!C20</f>
        <v>163969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451547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451547</v>
      </c>
      <c r="C2568" s="13" t="s">
        <v>653</v>
      </c>
      <c r="D2568" s="13" t="str">
        <f t="shared" si="39"/>
        <v>Error?</v>
      </c>
    </row>
    <row r="2569" spans="1:4" x14ac:dyDescent="0.2">
      <c r="A2569" s="54">
        <v>2508</v>
      </c>
      <c r="B2569" s="1221">
        <f>'Acct Summary 7-8'!D13</f>
        <v>359371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1311</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360682</v>
      </c>
      <c r="C2573" s="13" t="s">
        <v>653</v>
      </c>
      <c r="D2573" s="13" t="str">
        <f t="shared" si="39"/>
        <v>Error?</v>
      </c>
    </row>
    <row r="2574" spans="1:4" x14ac:dyDescent="0.2">
      <c r="A2574" s="54">
        <v>2513</v>
      </c>
      <c r="B2574" s="1221">
        <f>'Acct Summary 7-8'!D20</f>
        <v>90865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181087</v>
      </c>
      <c r="C2591" s="13" t="s">
        <v>653</v>
      </c>
      <c r="D2591" s="13" t="str">
        <f t="shared" si="39"/>
        <v>Error?</v>
      </c>
    </row>
    <row r="2592" spans="1:4" x14ac:dyDescent="0.2">
      <c r="A2592" s="82">
        <v>2531</v>
      </c>
      <c r="D2592" s="13" t="str">
        <f t="shared" si="39"/>
        <v>OK</v>
      </c>
    </row>
    <row r="2593" spans="1:4" x14ac:dyDescent="0.2">
      <c r="A2593" s="54">
        <v>2532</v>
      </c>
      <c r="B2593" s="1221">
        <f>'Acct Summary 7-8'!F6</f>
        <v>197429</v>
      </c>
      <c r="C2593" s="13" t="s">
        <v>653</v>
      </c>
      <c r="D2593" s="13" t="str">
        <f t="shared" si="39"/>
        <v>Error?</v>
      </c>
    </row>
    <row r="2594" spans="1:4" x14ac:dyDescent="0.2">
      <c r="A2594" s="54">
        <v>2533</v>
      </c>
      <c r="B2594" s="1221">
        <f>'Acct Summary 7-8'!F7</f>
        <v>5545</v>
      </c>
      <c r="C2594" s="13" t="s">
        <v>653</v>
      </c>
      <c r="D2594" s="13" t="str">
        <f t="shared" si="39"/>
        <v>Error?</v>
      </c>
    </row>
    <row r="2595" spans="1:4" x14ac:dyDescent="0.2">
      <c r="A2595" s="54">
        <v>2534</v>
      </c>
      <c r="B2595" s="1221">
        <f>'Acct Summary 7-8'!F8</f>
        <v>384061</v>
      </c>
      <c r="C2595" s="13" t="s">
        <v>653</v>
      </c>
      <c r="D2595" s="13" t="str">
        <f t="shared" si="39"/>
        <v>Error?</v>
      </c>
    </row>
    <row r="2596" spans="1:4" x14ac:dyDescent="0.2">
      <c r="A2596" s="54">
        <v>2535</v>
      </c>
      <c r="B2596" s="1221">
        <f>'Acct Summary 7-8'!F13</f>
        <v>362635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35130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397765</v>
      </c>
      <c r="C2600" s="13" t="s">
        <v>653</v>
      </c>
      <c r="D2600" s="13" t="str">
        <f t="shared" si="39"/>
        <v>Error?</v>
      </c>
    </row>
    <row r="2601" spans="1:4" x14ac:dyDescent="0.2">
      <c r="A2601" s="54">
        <v>2540</v>
      </c>
      <c r="B2601" s="1221">
        <f>'Acct Summary 7-8'!F20</f>
        <v>-13704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215322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24132</v>
      </c>
      <c r="C2605" s="13" t="s">
        <v>653</v>
      </c>
      <c r="D2605" s="13" t="str">
        <f t="shared" si="39"/>
        <v>Error?</v>
      </c>
    </row>
    <row r="2606" spans="1:4" x14ac:dyDescent="0.2">
      <c r="A2606" s="54">
        <v>2545</v>
      </c>
      <c r="B2606" s="1221">
        <f>'Acct Summary 7-8'!G8</f>
        <v>239454</v>
      </c>
      <c r="C2606" s="13" t="s">
        <v>653</v>
      </c>
      <c r="D2606" s="13" t="str">
        <f t="shared" si="39"/>
        <v>Error?</v>
      </c>
    </row>
    <row r="2607" spans="1:4" x14ac:dyDescent="0.2">
      <c r="A2607" s="54">
        <v>2546</v>
      </c>
      <c r="B2607" s="1221">
        <f>'Acct Summary 7-8'!G12</f>
        <v>61454</v>
      </c>
      <c r="C2607" s="13" t="s">
        <v>653</v>
      </c>
      <c r="D2607" s="13" t="str">
        <f t="shared" si="39"/>
        <v>Error?</v>
      </c>
    </row>
    <row r="2608" spans="1:4" x14ac:dyDescent="0.2">
      <c r="A2608" s="54">
        <v>2547</v>
      </c>
      <c r="B2608" s="1221">
        <f>'Acct Summary 7-8'!G13</f>
        <v>151557</v>
      </c>
      <c r="C2608" s="13" t="s">
        <v>653</v>
      </c>
      <c r="D2608" s="13" t="str">
        <f t="shared" si="39"/>
        <v>Error?</v>
      </c>
    </row>
    <row r="2609" spans="1:4" x14ac:dyDescent="0.2">
      <c r="A2609" s="54">
        <v>2548</v>
      </c>
      <c r="B2609" s="1221">
        <f>'Acct Summary 7-8'!G14</f>
        <v>5289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218300</v>
      </c>
      <c r="C2612" s="13" t="s">
        <v>653</v>
      </c>
      <c r="D2612" s="13" t="str">
        <f t="shared" si="39"/>
        <v>Error?</v>
      </c>
    </row>
    <row r="2613" spans="1:4" x14ac:dyDescent="0.2">
      <c r="A2613" s="54">
        <v>2552</v>
      </c>
      <c r="B2613" s="1221">
        <f>'Acct Summary 7-8'!G20</f>
        <v>21154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696378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696378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1280321</v>
      </c>
      <c r="C2634" s="13" t="s">
        <v>653</v>
      </c>
      <c r="D2634" s="13" t="str">
        <f t="shared" si="40"/>
        <v>Error?</v>
      </c>
    </row>
    <row r="2635" spans="1:4" x14ac:dyDescent="0.2">
      <c r="A2635" s="54">
        <v>2574</v>
      </c>
      <c r="B2635" s="1221">
        <f>'Acct Summary 7-8'!E17</f>
        <v>1280321</v>
      </c>
      <c r="C2635" s="13" t="s">
        <v>653</v>
      </c>
      <c r="D2635" s="13" t="str">
        <f t="shared" si="40"/>
        <v>Error?</v>
      </c>
    </row>
    <row r="2636" spans="1:4" x14ac:dyDescent="0.2">
      <c r="A2636" s="54">
        <v>2575</v>
      </c>
      <c r="B2636" s="1221">
        <f>'Acct Summary 7-8'!E20</f>
        <v>-583943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750635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750635</v>
      </c>
      <c r="C2658" s="13" t="s">
        <v>653</v>
      </c>
      <c r="D2658" s="13" t="str">
        <f t="shared" si="40"/>
        <v>Error?</v>
      </c>
    </row>
    <row r="2659" spans="1:4" x14ac:dyDescent="0.2">
      <c r="A2659" s="54">
        <v>2598</v>
      </c>
      <c r="B2659" s="1221">
        <f>'Acct Summary 7-8'!H13</f>
        <v>418961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418961</v>
      </c>
      <c r="C2661" s="13" t="s">
        <v>653</v>
      </c>
      <c r="D2661" s="13" t="str">
        <f t="shared" si="40"/>
        <v>Error?</v>
      </c>
    </row>
    <row r="2662" spans="1:4" x14ac:dyDescent="0.2">
      <c r="A2662" s="54">
        <v>2601</v>
      </c>
      <c r="B2662" s="1221">
        <f>'Acct Summary 7-8'!H20</f>
        <v>331674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1000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1000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35130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35130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133030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1011868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207958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1011868</v>
      </c>
      <c r="D2912" s="13" t="str">
        <f t="shared" si="44"/>
        <v>Error?</v>
      </c>
    </row>
    <row r="2913" spans="1:4" x14ac:dyDescent="0.2">
      <c r="A2913" s="54">
        <v>2852</v>
      </c>
      <c r="B2913" s="1221">
        <f>'Assets-Liab 5-6'!I41</f>
        <v>1011868</v>
      </c>
      <c r="C2913" s="13" t="s">
        <v>653</v>
      </c>
      <c r="D2913" s="13" t="str">
        <f t="shared" si="44"/>
        <v>Error?</v>
      </c>
    </row>
    <row r="2914" spans="1:4" x14ac:dyDescent="0.2">
      <c r="A2914" s="54">
        <v>2853</v>
      </c>
      <c r="B2914" s="1221">
        <f>'Assets-Liab 5-6'!L33</f>
        <v>207958</v>
      </c>
      <c r="D2914" s="13" t="str">
        <f t="shared" si="44"/>
        <v>Error?</v>
      </c>
    </row>
    <row r="2915" spans="1:4" x14ac:dyDescent="0.2">
      <c r="A2915" s="82">
        <v>2854</v>
      </c>
      <c r="D2915" s="13" t="str">
        <f t="shared" si="44"/>
        <v>OK</v>
      </c>
    </row>
    <row r="2916" spans="1:4" x14ac:dyDescent="0.2">
      <c r="A2916" s="54">
        <v>2855</v>
      </c>
      <c r="B2916" s="1221">
        <f>'Assets-Liab 5-6'!L34</f>
        <v>207958</v>
      </c>
      <c r="C2916" s="13" t="s">
        <v>653</v>
      </c>
      <c r="D2916" s="13" t="str">
        <f t="shared" si="44"/>
        <v>Error?</v>
      </c>
    </row>
    <row r="2917" spans="1:4" x14ac:dyDescent="0.2">
      <c r="A2917" s="54">
        <v>2856</v>
      </c>
      <c r="B2917" s="1221">
        <f>'Assets-Liab 5-6'!L41</f>
        <v>207958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1186696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1324</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1186696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1324</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1311</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1311</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35130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35130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206130</v>
      </c>
      <c r="D3055" s="13" t="str">
        <f t="shared" si="46"/>
        <v>Error?</v>
      </c>
    </row>
    <row r="3056" spans="1:4" x14ac:dyDescent="0.2">
      <c r="A3056" s="54">
        <v>2995</v>
      </c>
      <c r="B3056" s="1221">
        <f>'Expenditures 15-22'!D10</f>
        <v>72052</v>
      </c>
      <c r="D3056" s="13" t="str">
        <f t="shared" si="46"/>
        <v>Error?</v>
      </c>
    </row>
    <row r="3057" spans="1:4" x14ac:dyDescent="0.2">
      <c r="A3057" s="54">
        <v>2996</v>
      </c>
      <c r="B3057" s="1221">
        <f>'Expenditures 15-22'!E10</f>
        <v>34510</v>
      </c>
      <c r="D3057" s="13" t="str">
        <f t="shared" si="46"/>
        <v>Error?</v>
      </c>
    </row>
    <row r="3058" spans="1:4" x14ac:dyDescent="0.2">
      <c r="A3058" s="54">
        <v>2997</v>
      </c>
      <c r="B3058" s="1221">
        <f>'Expenditures 15-22'!F10</f>
        <v>24801</v>
      </c>
      <c r="D3058" s="13" t="str">
        <f t="shared" si="46"/>
        <v>Error?</v>
      </c>
    </row>
    <row r="3059" spans="1:4" x14ac:dyDescent="0.2">
      <c r="A3059" s="54">
        <v>2998</v>
      </c>
      <c r="B3059" s="1221">
        <f>'Expenditures 15-22'!G10</f>
        <v>4862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342355</v>
      </c>
      <c r="C3062" s="13" t="s">
        <v>653</v>
      </c>
      <c r="D3062" s="13" t="str">
        <f t="shared" si="46"/>
        <v>Error?</v>
      </c>
    </row>
    <row r="3063" spans="1:4" x14ac:dyDescent="0.2">
      <c r="A3063" s="82">
        <v>3002</v>
      </c>
      <c r="D3063" s="13" t="str">
        <f t="shared" si="46"/>
        <v>OK</v>
      </c>
    </row>
    <row r="3064" spans="1:4" x14ac:dyDescent="0.2">
      <c r="A3064" s="54">
        <v>3003</v>
      </c>
      <c r="B3064" s="1221">
        <f>'Expenditures 15-22'!D213</f>
        <v>18455</v>
      </c>
      <c r="D3064" s="13" t="str">
        <f t="shared" si="46"/>
        <v>Error?</v>
      </c>
    </row>
    <row r="3065" spans="1:4" x14ac:dyDescent="0.2">
      <c r="A3065" s="54">
        <v>3004</v>
      </c>
      <c r="B3065" s="1221">
        <f>'Expenditures 15-22'!K213</f>
        <v>18455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37044</v>
      </c>
      <c r="C3225" s="13" t="s">
        <v>653</v>
      </c>
      <c r="D3225" s="13" t="str">
        <f t="shared" si="49"/>
        <v>Error?</v>
      </c>
    </row>
    <row r="3226" spans="1:4" x14ac:dyDescent="0.2">
      <c r="A3226" s="54">
        <v>3165</v>
      </c>
      <c r="B3226" s="1221">
        <f>'Acct Summary 7-8'!I8</f>
        <v>37044</v>
      </c>
      <c r="C3226" s="13" t="s">
        <v>653</v>
      </c>
      <c r="D3226" s="13" t="str">
        <f t="shared" si="49"/>
        <v>Error?</v>
      </c>
    </row>
    <row r="3227" spans="1:4" x14ac:dyDescent="0.2">
      <c r="A3227" s="54">
        <v>3166</v>
      </c>
      <c r="B3227" s="1221">
        <f>'Acct Summary 7-8'!I20</f>
        <v>37044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163969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90865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-13704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21154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-583943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331674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37044</v>
      </c>
      <c r="C3320" s="13" t="s">
        <v>653</v>
      </c>
      <c r="D3320" s="13" t="str">
        <f t="shared" si="50"/>
        <v>Error?</v>
      </c>
    </row>
    <row r="3321" spans="1:4" x14ac:dyDescent="0.2">
      <c r="A3321" s="54">
        <v>3260</v>
      </c>
      <c r="B3321" s="1221">
        <f>'Acct Summary 7-8'!I79</f>
        <v>974824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1011868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34868</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34868</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824786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660754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969785</v>
      </c>
      <c r="D3417" s="13" t="str">
        <f t="shared" si="52"/>
        <v>Error?</v>
      </c>
    </row>
    <row r="3418" spans="1:4" x14ac:dyDescent="0.2">
      <c r="A3418" s="82">
        <v>3357</v>
      </c>
      <c r="D3418" s="13" t="str">
        <f t="shared" si="52"/>
        <v>OK</v>
      </c>
    </row>
    <row r="3419" spans="1:4" x14ac:dyDescent="0.2">
      <c r="A3419" s="54">
        <v>3358</v>
      </c>
      <c r="B3419" s="1221">
        <f>'Assets-Liab 5-6'!F4</f>
        <v>4322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430510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417957</v>
      </c>
      <c r="D3425" s="13" t="str">
        <f t="shared" si="52"/>
        <v>Error?</v>
      </c>
    </row>
    <row r="3426" spans="1:4" x14ac:dyDescent="0.2">
      <c r="A3426" s="82">
        <v>3365</v>
      </c>
      <c r="D3426" s="13" t="str">
        <f t="shared" si="52"/>
        <v>OK</v>
      </c>
    </row>
    <row r="3427" spans="1:4" x14ac:dyDescent="0.2">
      <c r="A3427" s="54">
        <v>3366</v>
      </c>
      <c r="B3427" s="1221">
        <f>'Assets-Liab 5-6'!I4</f>
        <v>1011868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207958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98919</v>
      </c>
      <c r="C3446" s="13" t="s">
        <v>653</v>
      </c>
      <c r="D3446" s="13" t="str">
        <f t="shared" si="52"/>
        <v>Error?</v>
      </c>
    </row>
    <row r="3447" spans="1:4" x14ac:dyDescent="0.2">
      <c r="A3447" s="54">
        <v>3386</v>
      </c>
      <c r="B3447" s="1221">
        <f>'Tax Sched 24'!D16</f>
        <v>98919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133030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133030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133030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123535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123535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123535</v>
      </c>
      <c r="D3567" s="13" t="str">
        <f t="shared" si="54"/>
        <v>Error?</v>
      </c>
    </row>
    <row r="3568" spans="1:4" x14ac:dyDescent="0.2">
      <c r="A3568" s="54">
        <v>3507</v>
      </c>
      <c r="B3568" s="1221">
        <f>'Assets-Liab 5-6'!K41</f>
        <v>123535</v>
      </c>
      <c r="C3568" s="13" t="s">
        <v>653</v>
      </c>
      <c r="D3568" s="13" t="str">
        <f t="shared" si="54"/>
        <v>Error?</v>
      </c>
    </row>
    <row r="3569" spans="1:4" x14ac:dyDescent="0.2">
      <c r="A3569" s="54">
        <v>3508</v>
      </c>
      <c r="B3569" s="1221">
        <f>'Acct Summary 7-8'!K4</f>
        <v>33552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33552</v>
      </c>
      <c r="C3571" s="13" t="s">
        <v>653</v>
      </c>
      <c r="D3571" s="13" t="str">
        <f t="shared" si="54"/>
        <v>Error?</v>
      </c>
    </row>
    <row r="3572" spans="1:4" x14ac:dyDescent="0.2">
      <c r="A3572" s="54">
        <v>3511</v>
      </c>
      <c r="B3572" s="1221">
        <f>'Acct Summary 7-8'!K13</f>
        <v>28909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28909</v>
      </c>
      <c r="C3575" s="13" t="s">
        <v>653</v>
      </c>
      <c r="D3575" s="13" t="str">
        <f t="shared" si="54"/>
        <v>Error?</v>
      </c>
    </row>
    <row r="3576" spans="1:4" x14ac:dyDescent="0.2">
      <c r="A3576" s="54">
        <v>3515</v>
      </c>
      <c r="B3576" s="1221">
        <f>'Acct Summary 7-8'!K20</f>
        <v>4643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4643</v>
      </c>
      <c r="C3588" s="13" t="s">
        <v>653</v>
      </c>
      <c r="D3588" s="13" t="str">
        <f t="shared" si="55"/>
        <v>Error?</v>
      </c>
    </row>
    <row r="3589" spans="1:4" x14ac:dyDescent="0.2">
      <c r="A3589" s="54">
        <v>3528</v>
      </c>
      <c r="B3589" s="1221">
        <f>'Acct Summary 7-8'!K79</f>
        <v>118892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123535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28909</v>
      </c>
      <c r="D3632" s="13" t="str">
        <f t="shared" si="55"/>
        <v>Error?</v>
      </c>
    </row>
    <row r="3633" spans="1:4" x14ac:dyDescent="0.2">
      <c r="A3633" s="54">
        <v>3572</v>
      </c>
      <c r="B3633" s="1221">
        <f>'Expenditures 15-22'!E339</f>
        <v>28909</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28909</v>
      </c>
      <c r="C3635" s="13" t="s">
        <v>653</v>
      </c>
      <c r="D3635" s="13" t="str">
        <f t="shared" si="55"/>
        <v>Error?</v>
      </c>
    </row>
    <row r="3636" spans="1:4" x14ac:dyDescent="0.2">
      <c r="A3636" s="54">
        <v>3575</v>
      </c>
      <c r="B3636" s="1221">
        <f>'Expenditures 15-22'!E354</f>
        <v>28909</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28909</v>
      </c>
      <c r="C3669" s="13" t="s">
        <v>653</v>
      </c>
      <c r="D3669" s="13" t="str">
        <f t="shared" si="56"/>
        <v>Error?</v>
      </c>
    </row>
    <row r="3670" spans="1:4" x14ac:dyDescent="0.2">
      <c r="A3670" s="54">
        <v>3609</v>
      </c>
      <c r="B3670" s="1221">
        <f>'Expenditures 15-22'!K339</f>
        <v>28909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28909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28909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4643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7255</v>
      </c>
      <c r="C3725" s="13" t="s">
        <v>653</v>
      </c>
      <c r="D3725" s="13" t="str">
        <f t="shared" si="57"/>
        <v>Error?</v>
      </c>
    </row>
    <row r="3726" spans="1:4" x14ac:dyDescent="0.2">
      <c r="A3726" s="54">
        <v>3665</v>
      </c>
      <c r="B3726" s="1221">
        <f>'Tax Sched 24'!D13</f>
        <v>7255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426328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1520020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9749101</v>
      </c>
      <c r="C4122" s="13" t="s">
        <v>653</v>
      </c>
      <c r="D4122" s="13" t="str">
        <f t="shared" si="63"/>
        <v>Error?</v>
      </c>
    </row>
    <row r="4123" spans="1:4" x14ac:dyDescent="0.2">
      <c r="A4123" s="54">
        <v>4062</v>
      </c>
      <c r="B4123" s="1221">
        <f>'Acct Summary 7-8'!D10</f>
        <v>451547</v>
      </c>
      <c r="C4123" s="13" t="s">
        <v>653</v>
      </c>
      <c r="D4123" s="13" t="str">
        <f t="shared" si="63"/>
        <v>Error?</v>
      </c>
    </row>
    <row r="4124" spans="1:4" x14ac:dyDescent="0.2">
      <c r="A4124" s="54">
        <v>4063</v>
      </c>
      <c r="B4124" s="1221">
        <f>'Acct Summary 7-8'!E10</f>
        <v>696378</v>
      </c>
      <c r="C4124" s="13" t="s">
        <v>653</v>
      </c>
      <c r="D4124" s="13" t="str">
        <f t="shared" si="63"/>
        <v>Error?</v>
      </c>
    </row>
    <row r="4125" spans="1:4" x14ac:dyDescent="0.2">
      <c r="A4125" s="54">
        <v>4064</v>
      </c>
      <c r="B4125" s="1221">
        <f>'Acct Summary 7-8'!F10</f>
        <v>384061</v>
      </c>
      <c r="C4125" s="13" t="s">
        <v>653</v>
      </c>
      <c r="D4125" s="13" t="str">
        <f t="shared" si="63"/>
        <v>Error?</v>
      </c>
    </row>
    <row r="4126" spans="1:4" x14ac:dyDescent="0.2">
      <c r="A4126" s="54">
        <v>4065</v>
      </c>
      <c r="B4126" s="1221">
        <f>'Acct Summary 7-8'!G10</f>
        <v>239454</v>
      </c>
      <c r="C4126" s="13" t="s">
        <v>653</v>
      </c>
      <c r="D4126" s="13" t="str">
        <f t="shared" si="63"/>
        <v>Error?</v>
      </c>
    </row>
    <row r="4127" spans="1:4" x14ac:dyDescent="0.2">
      <c r="A4127" s="54">
        <v>4066</v>
      </c>
      <c r="B4127" s="1221">
        <f>'Acct Summary 7-8'!H10</f>
        <v>750635</v>
      </c>
      <c r="C4127" s="13" t="s">
        <v>653</v>
      </c>
      <c r="D4127" s="13" t="str">
        <f t="shared" si="63"/>
        <v>Error?</v>
      </c>
    </row>
    <row r="4128" spans="1:4" x14ac:dyDescent="0.2">
      <c r="A4128" s="54">
        <v>4067</v>
      </c>
      <c r="B4128" s="1221">
        <f>'Acct Summary 7-8'!I10</f>
        <v>37044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33552</v>
      </c>
      <c r="C4130" s="13" t="s">
        <v>653</v>
      </c>
      <c r="D4130" s="13" t="str">
        <f t="shared" si="63"/>
        <v>Error?</v>
      </c>
    </row>
    <row r="4131" spans="1:4" x14ac:dyDescent="0.2">
      <c r="A4131" s="54">
        <v>4070</v>
      </c>
      <c r="B4131" s="1221">
        <f>'Acct Summary 7-8'!C18</f>
        <v>1520020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9585132</v>
      </c>
      <c r="C4136" s="13" t="s">
        <v>653</v>
      </c>
      <c r="D4136" s="13" t="str">
        <f t="shared" si="63"/>
        <v>Error?</v>
      </c>
    </row>
    <row r="4137" spans="1:4" x14ac:dyDescent="0.2">
      <c r="A4137" s="54">
        <v>4076</v>
      </c>
      <c r="B4137" s="1221">
        <f>'Acct Summary 7-8'!D19</f>
        <v>360682</v>
      </c>
      <c r="C4137" s="13" t="s">
        <v>653</v>
      </c>
      <c r="D4137" s="13" t="str">
        <f t="shared" si="63"/>
        <v>Error?</v>
      </c>
    </row>
    <row r="4138" spans="1:4" x14ac:dyDescent="0.2">
      <c r="A4138" s="54">
        <v>4077</v>
      </c>
      <c r="B4138" s="1221">
        <f>'Acct Summary 7-8'!E19</f>
        <v>1280321</v>
      </c>
      <c r="C4138" s="13" t="s">
        <v>653</v>
      </c>
      <c r="D4138" s="13" t="str">
        <f t="shared" si="63"/>
        <v>Error?</v>
      </c>
    </row>
    <row r="4139" spans="1:4" x14ac:dyDescent="0.2">
      <c r="A4139" s="54">
        <v>4078</v>
      </c>
      <c r="B4139" s="1221">
        <f>'Acct Summary 7-8'!F19</f>
        <v>397765</v>
      </c>
      <c r="C4139" s="13" t="s">
        <v>653</v>
      </c>
      <c r="D4139" s="13" t="str">
        <f t="shared" si="63"/>
        <v>Error?</v>
      </c>
    </row>
    <row r="4140" spans="1:4" x14ac:dyDescent="0.2">
      <c r="A4140" s="54">
        <v>4079</v>
      </c>
      <c r="B4140" s="1221">
        <f>'Acct Summary 7-8'!G19</f>
        <v>218300</v>
      </c>
      <c r="C4140" s="13" t="s">
        <v>653</v>
      </c>
      <c r="D4140" s="13" t="str">
        <f t="shared" si="63"/>
        <v>Error?</v>
      </c>
    </row>
    <row r="4141" spans="1:4" x14ac:dyDescent="0.2">
      <c r="A4141" s="54">
        <v>4080</v>
      </c>
      <c r="B4141" s="1221">
        <f>'Acct Summary 7-8'!H19</f>
        <v>418961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28909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7932155</v>
      </c>
      <c r="C4171" s="13" t="s">
        <v>653</v>
      </c>
      <c r="D4171" s="13" t="str">
        <f t="shared" si="64"/>
        <v>Error?</v>
      </c>
    </row>
    <row r="4172" spans="1:4" x14ac:dyDescent="0.2">
      <c r="A4172" s="54">
        <v>4111</v>
      </c>
      <c r="B4172" s="1221">
        <f>'Short-Term Long-Term Debt 25'!J49</f>
        <v>6962370</v>
      </c>
      <c r="C4172" s="13" t="s">
        <v>653</v>
      </c>
      <c r="D4172" s="13" t="str">
        <f t="shared" si="64"/>
        <v>Error?</v>
      </c>
    </row>
    <row r="4173" spans="1:4" x14ac:dyDescent="0.2">
      <c r="A4173" s="54">
        <v>4112</v>
      </c>
      <c r="B4173" s="1221">
        <f>'Short-Term Long-Term Debt 25'!H49</f>
        <v>1040593</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2350</v>
      </c>
      <c r="C4265" s="13" t="s">
        <v>653</v>
      </c>
      <c r="D4265" s="13" t="str">
        <f t="shared" si="65"/>
        <v>Error?</v>
      </c>
      <c r="E4265" s="803"/>
    </row>
    <row r="4266" spans="1:5" x14ac:dyDescent="0.2">
      <c r="A4266" s="90">
        <v>4205</v>
      </c>
      <c r="B4266" s="1221">
        <f>('FP Info 3'!F10)*100000</f>
        <v>443</v>
      </c>
      <c r="C4266" s="13" t="s">
        <v>653</v>
      </c>
      <c r="D4266" s="13" t="str">
        <f t="shared" si="65"/>
        <v>Error?</v>
      </c>
      <c r="E4266" s="803"/>
    </row>
    <row r="4267" spans="1:5" x14ac:dyDescent="0.2">
      <c r="A4267" s="90">
        <v>4206</v>
      </c>
      <c r="B4267" s="1221">
        <f>('FP Info 3'!H10)*100000</f>
        <v>287.09999999999997</v>
      </c>
      <c r="C4267" s="13" t="s">
        <v>653</v>
      </c>
      <c r="D4267" s="13" t="str">
        <f t="shared" si="65"/>
        <v>Error?</v>
      </c>
      <c r="E4267" s="803"/>
    </row>
    <row r="4268" spans="1:5" x14ac:dyDescent="0.2">
      <c r="A4268" s="90">
        <v>4207</v>
      </c>
      <c r="B4268" s="1221">
        <f>('FP Info 3'!J10)*100000</f>
        <v>3080</v>
      </c>
      <c r="C4268" s="13" t="s">
        <v>653</v>
      </c>
      <c r="D4268" s="13" t="str">
        <f t="shared" si="65"/>
        <v>Error?</v>
      </c>
    </row>
    <row r="4269" spans="1:5" x14ac:dyDescent="0.2">
      <c r="A4269" s="90">
        <v>4208</v>
      </c>
      <c r="B4269" s="1221">
        <f>'FP Info 3'!J16</f>
        <v>2522139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5066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7458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86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6086</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76011402</v>
      </c>
      <c r="D4995" s="13" t="str">
        <f t="shared" si="77"/>
        <v>Error?</v>
      </c>
    </row>
    <row r="4996" spans="1:4" x14ac:dyDescent="0.2">
      <c r="A4996" s="90">
        <v>4935</v>
      </c>
      <c r="B4996" s="1221">
        <f>'FP Info 3'!H31</f>
        <v>10489573.476000002</v>
      </c>
      <c r="D4996" s="13" t="str">
        <f t="shared" si="77"/>
        <v>Error?</v>
      </c>
    </row>
    <row r="4997" spans="1:4" x14ac:dyDescent="0.2">
      <c r="A4997" s="90">
        <v>4936</v>
      </c>
      <c r="B4997" s="1221">
        <f>'FP Info 3'!H37</f>
        <v>7932155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1645986</v>
      </c>
      <c r="D5061" s="13" t="str">
        <f t="shared" si="78"/>
        <v>Error?</v>
      </c>
    </row>
    <row r="5062" spans="1:4" x14ac:dyDescent="0.2">
      <c r="A5062" s="82">
        <v>5001</v>
      </c>
      <c r="D5062" s="13" t="str">
        <f t="shared" si="78"/>
        <v>OK</v>
      </c>
    </row>
    <row r="5063" spans="1:4" x14ac:dyDescent="0.2">
      <c r="A5063" s="54">
        <v>5002</v>
      </c>
      <c r="B5063" s="1221">
        <f>'Revenues 9-14'!C7</f>
        <v>32917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1678903</v>
      </c>
      <c r="C5066" s="13" t="s">
        <v>653</v>
      </c>
      <c r="D5066" s="13" t="str">
        <f t="shared" si="78"/>
        <v>Error?</v>
      </c>
    </row>
    <row r="5067" spans="1:4" x14ac:dyDescent="0.2">
      <c r="A5067" s="54">
        <v>5006</v>
      </c>
      <c r="B5067" s="1221">
        <f>'Revenues 9-14'!C14</f>
        <v>5703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259831</v>
      </c>
      <c r="D5069" s="13" t="str">
        <f t="shared" si="78"/>
        <v>Error?</v>
      </c>
    </row>
    <row r="5070" spans="1:4" x14ac:dyDescent="0.2">
      <c r="A5070" s="54">
        <v>5009</v>
      </c>
      <c r="B5070" s="1221">
        <f>'Revenues 9-14'!C17</f>
        <v>3917</v>
      </c>
      <c r="D5070" s="13" t="str">
        <f t="shared" si="78"/>
        <v>Error?</v>
      </c>
    </row>
    <row r="5071" spans="1:4" x14ac:dyDescent="0.2">
      <c r="A5071" s="54">
        <v>5010</v>
      </c>
      <c r="B5071" s="1221">
        <f>'Revenues 9-14'!C18</f>
        <v>269451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4168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4168</v>
      </c>
      <c r="C5090" s="13" t="s">
        <v>653</v>
      </c>
      <c r="D5090" s="13" t="str">
        <f t="shared" si="78"/>
        <v>Error?</v>
      </c>
    </row>
    <row r="5091" spans="1:4" x14ac:dyDescent="0.2">
      <c r="A5091" s="54">
        <v>5030</v>
      </c>
      <c r="B5091" s="1221">
        <f>'Revenues 9-14'!C70</f>
        <v>18080</v>
      </c>
      <c r="D5091" s="13" t="str">
        <f t="shared" si="78"/>
        <v>Error?</v>
      </c>
    </row>
    <row r="5092" spans="1:4" x14ac:dyDescent="0.2">
      <c r="A5092" s="54">
        <v>5031</v>
      </c>
      <c r="B5092" s="1221">
        <f>'Revenues 9-14'!C71</f>
        <v>34107</v>
      </c>
      <c r="D5092" s="13" t="str">
        <f t="shared" si="78"/>
        <v>Error?</v>
      </c>
    </row>
    <row r="5093" spans="1:4" x14ac:dyDescent="0.2">
      <c r="A5093" s="54">
        <v>5032</v>
      </c>
      <c r="B5093" s="1221">
        <f>'Revenues 9-14'!C72</f>
        <v>25321</v>
      </c>
      <c r="D5093" s="13" t="str">
        <f t="shared" si="78"/>
        <v>Error?</v>
      </c>
    </row>
    <row r="5094" spans="1:4" x14ac:dyDescent="0.2">
      <c r="A5094" s="54">
        <v>5033</v>
      </c>
      <c r="B5094" s="1221">
        <f>'Revenues 9-14'!C73</f>
        <v>3864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150936</v>
      </c>
      <c r="C5096" s="13" t="s">
        <v>653</v>
      </c>
      <c r="D5096" s="13" t="str">
        <f t="shared" si="78"/>
        <v>Error?</v>
      </c>
    </row>
    <row r="5097" spans="1:4" x14ac:dyDescent="0.2">
      <c r="A5097" s="54">
        <v>5036</v>
      </c>
      <c r="B5097" s="1221">
        <f>'Revenues 9-14'!C77</f>
        <v>27134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16848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43982</v>
      </c>
      <c r="C5102" s="13" t="s">
        <v>653</v>
      </c>
      <c r="D5102" s="13" t="str">
        <f t="shared" si="78"/>
        <v>Error?</v>
      </c>
    </row>
    <row r="5103" spans="1:4" x14ac:dyDescent="0.2">
      <c r="A5103" s="54">
        <v>5042</v>
      </c>
      <c r="B5103" s="1221">
        <f>'Revenues 9-14'!C84</f>
        <v>25092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25092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5361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3651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30027</v>
      </c>
      <c r="D5118" s="13" t="str">
        <f t="shared" si="78"/>
        <v>Error?</v>
      </c>
    </row>
    <row r="5119" spans="1:4" x14ac:dyDescent="0.2">
      <c r="A5119" s="54">
        <v>5058</v>
      </c>
      <c r="B5119" s="1221">
        <f>'Revenues 9-14'!C107</f>
        <v>53899</v>
      </c>
      <c r="D5119" s="13" t="str">
        <f t="shared" ref="D5119:D5182" si="79">IF(ISBLANK(B5119),"OK",IF(A5119-B5119=0,"OK","Error?"))</f>
        <v>Error?</v>
      </c>
    </row>
    <row r="5120" spans="1:4" x14ac:dyDescent="0.2">
      <c r="A5120" s="54">
        <v>5059</v>
      </c>
      <c r="B5120" s="1221">
        <f>'Revenues 9-14'!C108</f>
        <v>181230</v>
      </c>
      <c r="C5120" s="13" t="s">
        <v>653</v>
      </c>
      <c r="D5120" s="13" t="str">
        <f t="shared" si="79"/>
        <v>Error?</v>
      </c>
    </row>
    <row r="5121" spans="1:4" x14ac:dyDescent="0.2">
      <c r="A5121" s="54">
        <v>5060</v>
      </c>
      <c r="B5121" s="1221">
        <f>'Revenues 9-14'!C109</f>
        <v>2353762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5008907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5008907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119197</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1126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120323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1747</v>
      </c>
      <c r="D5167" s="13" t="str">
        <f t="shared" si="79"/>
        <v>Error?</v>
      </c>
    </row>
    <row r="5168" spans="1:4" x14ac:dyDescent="0.2">
      <c r="A5168" s="54">
        <v>5107</v>
      </c>
      <c r="B5168" s="1221">
        <f>'Revenues 9-14'!C147</f>
        <v>9948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132104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5141011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6086</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253642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84519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338161</v>
      </c>
      <c r="C5246" s="13" t="s">
        <v>653</v>
      </c>
      <c r="D5246" s="13" t="str">
        <f t="shared" si="80"/>
        <v>Error?</v>
      </c>
    </row>
    <row r="5247" spans="1:4" x14ac:dyDescent="0.2">
      <c r="A5247" s="54">
        <v>5186</v>
      </c>
      <c r="B5247" s="1221">
        <f>'Revenues 9-14'!C203</f>
        <v>377405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377405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728222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734308</v>
      </c>
      <c r="C5326" s="13" t="s">
        <v>653</v>
      </c>
      <c r="D5326" s="13" t="str">
        <f t="shared" si="82"/>
        <v>Error?</v>
      </c>
    </row>
    <row r="5327" spans="1:4" x14ac:dyDescent="0.2">
      <c r="A5327" s="54">
        <v>5266</v>
      </c>
      <c r="B5327" s="1221">
        <f>'Revenues 9-14'!C275</f>
        <v>8229081</v>
      </c>
      <c r="C5327" s="13" t="s">
        <v>653</v>
      </c>
      <c r="D5327" s="13" t="str">
        <f t="shared" si="82"/>
        <v>Error?</v>
      </c>
    </row>
    <row r="5328" spans="1:4" x14ac:dyDescent="0.2">
      <c r="A5328" s="54">
        <v>5267</v>
      </c>
      <c r="B5328" s="1221">
        <f>'Revenues 9-14'!D5</f>
        <v>403895</v>
      </c>
      <c r="D5328" s="13" t="str">
        <f t="shared" si="82"/>
        <v>Error?</v>
      </c>
    </row>
    <row r="5329" spans="1:4" x14ac:dyDescent="0.2">
      <c r="A5329" s="82">
        <v>5268</v>
      </c>
      <c r="D5329" s="13" t="str">
        <f t="shared" si="82"/>
        <v>OK</v>
      </c>
    </row>
    <row r="5330" spans="1:4" x14ac:dyDescent="0.2">
      <c r="A5330" s="54">
        <v>5269</v>
      </c>
      <c r="B5330" s="1221">
        <f>'Revenues 9-14'!D6</f>
        <v>7255</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411150</v>
      </c>
      <c r="C5334" s="13" t="s">
        <v>653</v>
      </c>
      <c r="D5334" s="13" t="str">
        <f t="shared" si="82"/>
        <v>Error?</v>
      </c>
    </row>
    <row r="5335" spans="1:4" x14ac:dyDescent="0.2">
      <c r="A5335" s="54">
        <v>5274</v>
      </c>
      <c r="B5335" s="1221">
        <f>'Revenues 9-14'!D14</f>
        <v>3500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7000</v>
      </c>
      <c r="D5337" s="13" t="str">
        <f t="shared" si="82"/>
        <v>Error?</v>
      </c>
    </row>
    <row r="5338" spans="1:4" x14ac:dyDescent="0.2">
      <c r="A5338" s="54">
        <v>5277</v>
      </c>
      <c r="B5338" s="1221">
        <f>'Revenues 9-14'!D17</f>
        <v>959</v>
      </c>
      <c r="D5338" s="13" t="str">
        <f t="shared" si="82"/>
        <v>Error?</v>
      </c>
    </row>
    <row r="5339" spans="1:4" x14ac:dyDescent="0.2">
      <c r="A5339" s="54">
        <v>5278</v>
      </c>
      <c r="B5339" s="1221">
        <f>'Revenues 9-14'!D18</f>
        <v>11459</v>
      </c>
      <c r="C5339" s="13" t="s">
        <v>653</v>
      </c>
      <c r="D5339" s="13" t="str">
        <f t="shared" si="82"/>
        <v>Error?</v>
      </c>
    </row>
    <row r="5340" spans="1:4" x14ac:dyDescent="0.2">
      <c r="A5340" s="54">
        <v>5279</v>
      </c>
      <c r="B5340" s="1221">
        <f>'Revenues 9-14'!D65</f>
        <v>3150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3150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25788</v>
      </c>
      <c r="D5354" s="13" t="str">
        <f t="shared" si="82"/>
        <v>Error?</v>
      </c>
    </row>
    <row r="5355" spans="1:4" x14ac:dyDescent="0.2">
      <c r="A5355" s="54">
        <v>5294</v>
      </c>
      <c r="B5355" s="1221">
        <f>'Revenues 9-14'!D108</f>
        <v>25788</v>
      </c>
      <c r="C5355" s="13" t="s">
        <v>653</v>
      </c>
      <c r="D5355" s="13" t="str">
        <f t="shared" si="82"/>
        <v>Error?</v>
      </c>
    </row>
    <row r="5356" spans="1:4" x14ac:dyDescent="0.2">
      <c r="A5356" s="54">
        <v>5295</v>
      </c>
      <c r="B5356" s="1221">
        <f>'Revenues 9-14'!D109</f>
        <v>451547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451547</v>
      </c>
      <c r="C5508" s="13" t="s">
        <v>653</v>
      </c>
      <c r="D5508" s="13" t="str">
        <f t="shared" si="85"/>
        <v>Error?</v>
      </c>
    </row>
    <row r="5509" spans="1:4" x14ac:dyDescent="0.2">
      <c r="A5509" s="54">
        <v>5448</v>
      </c>
      <c r="B5509" s="1221">
        <f>'Revenues 9-14'!E5</f>
        <v>686285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686285</v>
      </c>
      <c r="C5513" s="13" t="s">
        <v>653</v>
      </c>
      <c r="D5513" s="13" t="str">
        <f t="shared" si="85"/>
        <v>Error?</v>
      </c>
    </row>
    <row r="5514" spans="1:4" x14ac:dyDescent="0.2">
      <c r="A5514" s="54">
        <v>5453</v>
      </c>
      <c r="B5514" s="1221">
        <f>'Revenues 9-14'!E14</f>
        <v>5800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1601</v>
      </c>
      <c r="D5517" s="13" t="str">
        <f t="shared" si="85"/>
        <v>Error?</v>
      </c>
    </row>
    <row r="5518" spans="1:4" x14ac:dyDescent="0.2">
      <c r="A5518" s="54">
        <v>5457</v>
      </c>
      <c r="B5518" s="1221">
        <f>'Revenues 9-14'!E18</f>
        <v>7401</v>
      </c>
      <c r="C5518" s="13" t="s">
        <v>653</v>
      </c>
      <c r="D5518" s="13" t="str">
        <f t="shared" si="85"/>
        <v>Error?</v>
      </c>
    </row>
    <row r="5519" spans="1:4" x14ac:dyDescent="0.2">
      <c r="A5519" s="54">
        <v>5458</v>
      </c>
      <c r="B5519" s="1221">
        <f>'Revenues 9-14'!E65</f>
        <v>2692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2692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696378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696378</v>
      </c>
      <c r="C5552" s="13" t="s">
        <v>653</v>
      </c>
      <c r="D5552" s="13" t="str">
        <f t="shared" si="85"/>
        <v>Error?</v>
      </c>
    </row>
    <row r="5553" spans="1:4" x14ac:dyDescent="0.2">
      <c r="A5553" s="54">
        <v>5492</v>
      </c>
      <c r="B5553" s="1221">
        <f>'Revenues 9-14'!F5</f>
        <v>164594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164594</v>
      </c>
      <c r="C5557" s="13" t="s">
        <v>653</v>
      </c>
      <c r="D5557" s="13" t="str">
        <f t="shared" si="85"/>
        <v>Error?</v>
      </c>
    </row>
    <row r="5558" spans="1:4" x14ac:dyDescent="0.2">
      <c r="A5558" s="54">
        <v>5497</v>
      </c>
      <c r="B5558" s="1221">
        <f>'Revenues 9-14'!F14</f>
        <v>1500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7000</v>
      </c>
      <c r="D5560" s="13" t="str">
        <f t="shared" si="85"/>
        <v>Error?</v>
      </c>
    </row>
    <row r="5561" spans="1:4" x14ac:dyDescent="0.2">
      <c r="A5561" s="54">
        <v>5500</v>
      </c>
      <c r="B5561" s="1221">
        <f>'Revenues 9-14'!F17</f>
        <v>384</v>
      </c>
      <c r="D5561" s="13" t="str">
        <f t="shared" si="85"/>
        <v>Error?</v>
      </c>
    </row>
    <row r="5562" spans="1:4" x14ac:dyDescent="0.2">
      <c r="A5562" s="54">
        <v>5501</v>
      </c>
      <c r="B5562" s="1221">
        <f>'Revenues 9-14'!F18</f>
        <v>8884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7408</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7408</v>
      </c>
      <c r="C5579" s="13" t="s">
        <v>653</v>
      </c>
      <c r="D5579" s="13" t="str">
        <f t="shared" si="86"/>
        <v>Error?</v>
      </c>
    </row>
    <row r="5580" spans="1:4" x14ac:dyDescent="0.2">
      <c r="A5580" s="54">
        <v>5519</v>
      </c>
      <c r="B5580" s="1221">
        <f>'Revenues 9-14'!F65</f>
        <v>201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181087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86000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86000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111429</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111429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111429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197429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5545</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5545</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5545</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5545</v>
      </c>
      <c r="C5719" s="13" t="s">
        <v>653</v>
      </c>
      <c r="D5719" s="13" t="str">
        <f t="shared" si="88"/>
        <v>Error?</v>
      </c>
    </row>
    <row r="5720" spans="1:4" x14ac:dyDescent="0.2">
      <c r="A5720" s="54">
        <v>5659</v>
      </c>
      <c r="B5720" s="1221">
        <f>'Revenues 9-14'!F275</f>
        <v>384061</v>
      </c>
      <c r="C5720" s="13" t="s">
        <v>653</v>
      </c>
      <c r="D5720" s="13" t="str">
        <f t="shared" si="88"/>
        <v>Error?</v>
      </c>
    </row>
    <row r="5721" spans="1:4" x14ac:dyDescent="0.2">
      <c r="A5721" s="54">
        <v>5660</v>
      </c>
      <c r="B5721" s="1221">
        <f>'Revenues 9-14'!G5</f>
        <v>98919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98919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197838</v>
      </c>
      <c r="C5725" s="13" t="s">
        <v>653</v>
      </c>
      <c r="D5725" s="13" t="str">
        <f t="shared" si="88"/>
        <v>Error?</v>
      </c>
    </row>
    <row r="5726" spans="1:4" x14ac:dyDescent="0.2">
      <c r="A5726" s="54">
        <v>5665</v>
      </c>
      <c r="B5726" s="1221">
        <f>'Revenues 9-14'!G14</f>
        <v>3000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12000</v>
      </c>
      <c r="D5728" s="13" t="str">
        <f t="shared" si="88"/>
        <v>Error?</v>
      </c>
    </row>
    <row r="5729" spans="1:4" x14ac:dyDescent="0.2">
      <c r="A5729" s="54">
        <v>5668</v>
      </c>
      <c r="B5729" s="1221">
        <f>'Revenues 9-14'!G17</f>
        <v>462</v>
      </c>
      <c r="D5729" s="13" t="str">
        <f t="shared" si="88"/>
        <v>Error?</v>
      </c>
    </row>
    <row r="5730" spans="1:4" x14ac:dyDescent="0.2">
      <c r="A5730" s="54">
        <v>5669</v>
      </c>
      <c r="B5730" s="1221">
        <f>'Revenues 9-14'!G18</f>
        <v>15462</v>
      </c>
      <c r="C5730" s="13" t="s">
        <v>653</v>
      </c>
      <c r="D5730" s="13" t="str">
        <f t="shared" si="88"/>
        <v>Error?</v>
      </c>
    </row>
    <row r="5731" spans="1:4" x14ac:dyDescent="0.2">
      <c r="A5731" s="54">
        <v>5670</v>
      </c>
      <c r="B5731" s="1221">
        <f>'Revenues 9-14'!G65</f>
        <v>2022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2022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24132</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24132</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24132</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24132</v>
      </c>
      <c r="C5869" s="13" t="s">
        <v>653</v>
      </c>
      <c r="D5869" s="13" t="str">
        <f t="shared" si="90"/>
        <v>Error?</v>
      </c>
    </row>
    <row r="5870" spans="1:4" x14ac:dyDescent="0.2">
      <c r="A5870" s="54">
        <v>5809</v>
      </c>
      <c r="B5870" s="1221">
        <f>'Revenues 9-14'!G275</f>
        <v>239454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16643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16643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733992</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750635</v>
      </c>
      <c r="C5915" s="13" t="s">
        <v>653</v>
      </c>
      <c r="D5915" s="13" t="str">
        <f t="shared" si="91"/>
        <v>Error?</v>
      </c>
    </row>
    <row r="5916" spans="1:4" x14ac:dyDescent="0.2">
      <c r="A5916" s="54">
        <v>5855</v>
      </c>
      <c r="B5916" s="1221">
        <f>'Revenues 9-14'!I5</f>
        <v>32540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32540</v>
      </c>
      <c r="C5918" s="13" t="s">
        <v>653</v>
      </c>
      <c r="D5918" s="13" t="str">
        <f t="shared" si="91"/>
        <v>Error?</v>
      </c>
    </row>
    <row r="5919" spans="1:4" x14ac:dyDescent="0.2">
      <c r="A5919" s="54">
        <v>5858</v>
      </c>
      <c r="B5919" s="1221">
        <f>'Revenues 9-14'!I14</f>
        <v>300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76</v>
      </c>
      <c r="D5922" s="13" t="str">
        <f t="shared" si="91"/>
        <v>Error?</v>
      </c>
    </row>
    <row r="5923" spans="1:4" x14ac:dyDescent="0.2">
      <c r="A5923" s="54">
        <v>5862</v>
      </c>
      <c r="B5923" s="1221">
        <f>'Revenues 9-14'!I18</f>
        <v>376</v>
      </c>
      <c r="C5923" s="13" t="s">
        <v>653</v>
      </c>
      <c r="D5923" s="13" t="str">
        <f t="shared" si="91"/>
        <v>Error?</v>
      </c>
    </row>
    <row r="5924" spans="1:4" x14ac:dyDescent="0.2">
      <c r="A5924" s="54">
        <v>5863</v>
      </c>
      <c r="B5924" s="1221">
        <f>'Revenues 9-14'!I65</f>
        <v>4128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4128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37044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32917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32917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77</v>
      </c>
      <c r="D5991" s="13" t="str">
        <f t="shared" si="92"/>
        <v>Error?</v>
      </c>
    </row>
    <row r="5992" spans="1:4" x14ac:dyDescent="0.2">
      <c r="A5992" s="54">
        <v>5931</v>
      </c>
      <c r="B5992" s="1221">
        <f>'Revenues 9-14'!K18</f>
        <v>77</v>
      </c>
      <c r="C5992" s="13" t="s">
        <v>653</v>
      </c>
      <c r="D5992" s="13" t="str">
        <f t="shared" si="92"/>
        <v>Error?</v>
      </c>
    </row>
    <row r="5993" spans="1:4" x14ac:dyDescent="0.2">
      <c r="A5993" s="54">
        <v>5932</v>
      </c>
      <c r="B5993" s="1221">
        <f>'Revenues 9-14'!K65</f>
        <v>558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558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33552</v>
      </c>
      <c r="C6023" s="13" t="s">
        <v>653</v>
      </c>
      <c r="D6023" s="13" t="str">
        <f t="shared" si="93"/>
        <v>Error?</v>
      </c>
    </row>
    <row r="6024" spans="1:5" x14ac:dyDescent="0.2">
      <c r="A6024" s="54">
        <v>5963</v>
      </c>
      <c r="B6024" s="1221">
        <f>'Revenues 9-14'!G109</f>
        <v>215322</v>
      </c>
      <c r="C6024" s="13" t="s">
        <v>653</v>
      </c>
      <c r="D6024" s="13" t="str">
        <f t="shared" si="93"/>
        <v>Error?</v>
      </c>
    </row>
    <row r="6025" spans="1:5" x14ac:dyDescent="0.2">
      <c r="A6025" s="54">
        <v>5964</v>
      </c>
      <c r="B6025" s="1221">
        <f>'Revenues 9-14'!H109</f>
        <v>750635</v>
      </c>
      <c r="C6025" s="13" t="s">
        <v>653</v>
      </c>
      <c r="D6025" s="13" t="str">
        <f t="shared" si="93"/>
        <v>Error?</v>
      </c>
    </row>
    <row r="6026" spans="1:5" x14ac:dyDescent="0.2">
      <c r="A6026" s="54">
        <v>5965</v>
      </c>
      <c r="B6026" s="1221">
        <f>'Revenues 9-14'!I109</f>
        <v>37044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33552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69564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41175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965.21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26153</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408688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408688</v>
      </c>
      <c r="D6215" s="13" t="str">
        <f t="shared" si="96"/>
        <v>Error?</v>
      </c>
      <c r="E6215" s="13" t="s">
        <v>207</v>
      </c>
    </row>
    <row r="6216" spans="1:5" x14ac:dyDescent="0.2">
      <c r="A6216">
        <v>6155</v>
      </c>
      <c r="B6216" s="1221">
        <f>'Assets-Liab 5-6'!J41</f>
        <v>408688</v>
      </c>
      <c r="D6216" s="13" t="str">
        <f t="shared" si="96"/>
        <v>Error?</v>
      </c>
      <c r="E6216" s="13" t="s">
        <v>207</v>
      </c>
    </row>
    <row r="6217" spans="1:5" x14ac:dyDescent="0.2">
      <c r="A6217">
        <v>6156</v>
      </c>
      <c r="B6217" s="1221">
        <f>'Assets-Liab 5-6'!J4</f>
        <v>408688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168160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168160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168160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177772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177772</v>
      </c>
      <c r="D6229" s="13" t="str">
        <f t="shared" si="96"/>
        <v>Error?</v>
      </c>
      <c r="E6229" s="13" t="s">
        <v>207</v>
      </c>
    </row>
    <row r="6230" spans="1:5" x14ac:dyDescent="0.2">
      <c r="A6230">
        <v>6169</v>
      </c>
      <c r="B6230" s="1221">
        <f>'Acct Summary 7-8'!J20</f>
        <v>-9612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-9612</v>
      </c>
      <c r="D6263" s="13" t="str">
        <f t="shared" si="96"/>
        <v>Error?</v>
      </c>
      <c r="E6263" s="13" t="s">
        <v>207</v>
      </c>
    </row>
    <row r="6264" spans="1:5" x14ac:dyDescent="0.2">
      <c r="A6264">
        <v>6203</v>
      </c>
      <c r="B6264" s="1221">
        <f>'Acct Summary 7-8'!J79</f>
        <v>418300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408688</v>
      </c>
      <c r="D6266" s="13" t="str">
        <f t="shared" si="96"/>
        <v>Error?</v>
      </c>
      <c r="E6266" s="13" t="s">
        <v>207</v>
      </c>
    </row>
    <row r="6267" spans="1:5" x14ac:dyDescent="0.2">
      <c r="A6267">
        <v>6206</v>
      </c>
      <c r="B6267" s="1221">
        <f>'Acct Summary 7-8'!C82</f>
        <v>163969</v>
      </c>
      <c r="D6267" s="13" t="str">
        <f t="shared" si="96"/>
        <v>Error?</v>
      </c>
      <c r="E6267" s="13" t="s">
        <v>207</v>
      </c>
    </row>
    <row r="6268" spans="1:5" x14ac:dyDescent="0.2">
      <c r="A6268">
        <v>6207</v>
      </c>
      <c r="B6268" s="1221">
        <f>'Acct Summary 7-8'!D82</f>
        <v>90865</v>
      </c>
      <c r="D6268" s="13" t="str">
        <f t="shared" si="96"/>
        <v>Error?</v>
      </c>
      <c r="E6268" s="13" t="s">
        <v>207</v>
      </c>
    </row>
    <row r="6269" spans="1:5" x14ac:dyDescent="0.2">
      <c r="A6269">
        <v>6208</v>
      </c>
      <c r="B6269" s="1221">
        <f>'Acct Summary 7-8'!E82</f>
        <v>-583943</v>
      </c>
      <c r="D6269" s="13" t="str">
        <f t="shared" si="96"/>
        <v>Error?</v>
      </c>
      <c r="E6269" s="13" t="s">
        <v>207</v>
      </c>
    </row>
    <row r="6270" spans="1:5" x14ac:dyDescent="0.2">
      <c r="A6270">
        <v>6209</v>
      </c>
      <c r="B6270" s="1221">
        <f>'Acct Summary 7-8'!F82</f>
        <v>-13704</v>
      </c>
      <c r="D6270" s="13" t="str">
        <f t="shared" si="96"/>
        <v>Error?</v>
      </c>
      <c r="E6270" s="13" t="s">
        <v>207</v>
      </c>
    </row>
    <row r="6271" spans="1:5" x14ac:dyDescent="0.2">
      <c r="A6271">
        <v>6210</v>
      </c>
      <c r="B6271" s="1221">
        <f>'Acct Summary 7-8'!G82</f>
        <v>21154</v>
      </c>
      <c r="D6271" s="13" t="str">
        <f t="shared" ref="D6271:D6334" si="97">IF(ISBLANK(B6271),"OK",IF(A6271-B6271=0,"OK","Error?"))</f>
        <v>Error?</v>
      </c>
      <c r="E6271" s="13" t="s">
        <v>207</v>
      </c>
    </row>
    <row r="6272" spans="1:5" x14ac:dyDescent="0.2">
      <c r="A6272">
        <v>6211</v>
      </c>
      <c r="B6272" s="1221">
        <f>'Acct Summary 7-8'!H82</f>
        <v>331674</v>
      </c>
      <c r="D6272" s="13" t="str">
        <f t="shared" si="97"/>
        <v>Error?</v>
      </c>
      <c r="E6272" s="13" t="s">
        <v>207</v>
      </c>
    </row>
    <row r="6273" spans="1:5" x14ac:dyDescent="0.2">
      <c r="A6273">
        <v>6212</v>
      </c>
      <c r="B6273" s="1221">
        <f>'Acct Summary 7-8'!I82</f>
        <v>37044</v>
      </c>
      <c r="D6273" s="13" t="str">
        <f t="shared" si="97"/>
        <v>Error?</v>
      </c>
      <c r="E6273" s="13" t="s">
        <v>207</v>
      </c>
    </row>
    <row r="6274" spans="1:5" x14ac:dyDescent="0.2">
      <c r="A6274">
        <v>6213</v>
      </c>
      <c r="B6274" s="1221">
        <f>'Acct Summary 7-8'!J82</f>
        <v>-9612</v>
      </c>
      <c r="D6274" s="13" t="str">
        <f t="shared" si="97"/>
        <v>Error?</v>
      </c>
      <c r="E6274" s="13" t="s">
        <v>207</v>
      </c>
    </row>
    <row r="6275" spans="1:5" x14ac:dyDescent="0.2">
      <c r="A6275">
        <v>6214</v>
      </c>
      <c r="B6275" s="1221">
        <f>'Acct Summary 7-8'!K82</f>
        <v>4643</v>
      </c>
      <c r="D6275" s="13" t="str">
        <f t="shared" si="97"/>
        <v>Error?</v>
      </c>
      <c r="E6275" s="13" t="s">
        <v>207</v>
      </c>
    </row>
    <row r="6276" spans="1:5" x14ac:dyDescent="0.2">
      <c r="A6276">
        <v>6215</v>
      </c>
      <c r="B6276" s="1221">
        <f>'Acct Summary 7-8'!C83</f>
        <v>0.19400138429593169</v>
      </c>
      <c r="D6276" s="13" t="str">
        <f t="shared" si="97"/>
        <v>Error?</v>
      </c>
      <c r="E6276" s="13" t="s">
        <v>207</v>
      </c>
    </row>
    <row r="6277" spans="1:5" x14ac:dyDescent="0.2">
      <c r="A6277">
        <v>6216</v>
      </c>
      <c r="B6277" s="1221">
        <f>'Acct Summary 7-8'!D83</f>
        <v>0.13751713951031699</v>
      </c>
      <c r="D6277" s="13" t="str">
        <f t="shared" si="97"/>
        <v>Error?</v>
      </c>
      <c r="E6277" s="13" t="s">
        <v>207</v>
      </c>
    </row>
    <row r="6278" spans="1:5" x14ac:dyDescent="0.2">
      <c r="A6278">
        <v>6217</v>
      </c>
      <c r="B6278" s="1221">
        <f>'Acct Summary 7-8'!E83</f>
        <v>-0.60213655604077188</v>
      </c>
      <c r="D6278" s="13" t="str">
        <f t="shared" si="97"/>
        <v>Error?</v>
      </c>
      <c r="E6278" s="13" t="s">
        <v>207</v>
      </c>
    </row>
    <row r="6279" spans="1:5" x14ac:dyDescent="0.2">
      <c r="A6279">
        <v>6218</v>
      </c>
      <c r="B6279" s="1221">
        <f>'Acct Summary 7-8'!F83</f>
        <v>-3.1707542804257289</v>
      </c>
      <c r="D6279" s="13" t="str">
        <f t="shared" si="97"/>
        <v>Error?</v>
      </c>
      <c r="E6279" s="13" t="s">
        <v>207</v>
      </c>
    </row>
    <row r="6280" spans="1:5" x14ac:dyDescent="0.2">
      <c r="A6280">
        <v>6219</v>
      </c>
      <c r="B6280" s="1221">
        <f>'Acct Summary 7-8'!G83</f>
        <v>4.9137069986759888E-2</v>
      </c>
      <c r="D6280" s="13" t="str">
        <f t="shared" si="97"/>
        <v>Error?</v>
      </c>
      <c r="E6280" s="13" t="s">
        <v>207</v>
      </c>
    </row>
    <row r="6281" spans="1:5" x14ac:dyDescent="0.2">
      <c r="A6281">
        <v>6220</v>
      </c>
      <c r="B6281" s="1221">
        <f>'Acct Summary 7-8'!H83</f>
        <v>0.10731126199783485</v>
      </c>
      <c r="D6281" s="13" t="str">
        <f t="shared" si="97"/>
        <v>Error?</v>
      </c>
      <c r="E6281" s="13" t="s">
        <v>207</v>
      </c>
    </row>
    <row r="6282" spans="1:5" x14ac:dyDescent="0.2">
      <c r="A6282">
        <v>6221</v>
      </c>
      <c r="B6282" s="1221">
        <f>'Acct Summary 7-8'!I83</f>
        <v>3.6609518237556676E-2</v>
      </c>
      <c r="D6282" s="13" t="str">
        <f t="shared" si="97"/>
        <v>Error?</v>
      </c>
      <c r="E6282" s="13" t="s">
        <v>207</v>
      </c>
    </row>
    <row r="6283" spans="1:5" x14ac:dyDescent="0.2">
      <c r="A6283">
        <v>6222</v>
      </c>
      <c r="B6283" s="1221">
        <f>'Acct Summary 7-8'!J83</f>
        <v>-2.3519163763066203E-2</v>
      </c>
      <c r="D6283" s="13" t="str">
        <f t="shared" si="97"/>
        <v>Error?</v>
      </c>
      <c r="E6283" s="13" t="s">
        <v>207</v>
      </c>
    </row>
    <row r="6284" spans="1:5" x14ac:dyDescent="0.2">
      <c r="A6284">
        <v>6223</v>
      </c>
      <c r="B6284" s="1221">
        <f>'Acct Summary 7-8'!K83</f>
        <v>3.7584490225442184E-2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164594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164594</v>
      </c>
      <c r="D6301" s="13" t="str">
        <f t="shared" si="97"/>
        <v>Error?</v>
      </c>
      <c r="E6301" s="13" t="s">
        <v>207</v>
      </c>
    </row>
    <row r="6302" spans="1:5" x14ac:dyDescent="0.2">
      <c r="A6302">
        <v>6241</v>
      </c>
      <c r="B6302" s="1221">
        <f>'Revenues 9-14'!J14</f>
        <v>1500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384</v>
      </c>
      <c r="D6305" s="13" t="str">
        <f t="shared" si="97"/>
        <v>Error?</v>
      </c>
      <c r="E6305" s="13" t="s">
        <v>207</v>
      </c>
    </row>
    <row r="6306" spans="1:5" x14ac:dyDescent="0.2">
      <c r="A6306">
        <v>6245</v>
      </c>
      <c r="B6306" s="1221">
        <f>'Revenues 9-14'!J18</f>
        <v>1884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1682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1682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76262</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12030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168160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60192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177772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168160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632</v>
      </c>
      <c r="D7079" s="13" t="str">
        <f t="shared" si="109"/>
        <v>Error?</v>
      </c>
    </row>
    <row r="7080" spans="1:4" x14ac:dyDescent="0.2">
      <c r="A7080">
        <v>7019</v>
      </c>
      <c r="B7080" s="1221">
        <f>'Expenditures 15-22'!K220</f>
        <v>632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115266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115266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62506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62506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177772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177772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177772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177772</v>
      </c>
      <c r="D7224" s="13" t="str">
        <f t="shared" si="111"/>
        <v>Error?</v>
      </c>
    </row>
    <row r="7225" spans="1:4" x14ac:dyDescent="0.2">
      <c r="A7225">
        <v>7164</v>
      </c>
      <c r="B7225" s="1221">
        <f>'Expenditures 15-22'!K332</f>
        <v>-9612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43688</v>
      </c>
      <c r="D7263" s="13" t="str">
        <f t="shared" si="112"/>
        <v>Error?</v>
      </c>
    </row>
    <row r="7264" spans="1:4" x14ac:dyDescent="0.2">
      <c r="A7264">
        <f t="shared" si="113"/>
        <v>7203</v>
      </c>
      <c r="B7264" s="1221">
        <f>'Expenditures 15-22'!D17</f>
        <v>10076</v>
      </c>
      <c r="D7264" s="13" t="str">
        <f t="shared" si="112"/>
        <v>Error?</v>
      </c>
    </row>
    <row r="7265" spans="1:5" x14ac:dyDescent="0.2">
      <c r="A7265">
        <f t="shared" si="113"/>
        <v>7204</v>
      </c>
      <c r="B7265" s="1221">
        <f>'Expenditures 15-22'!E17</f>
        <v>5258</v>
      </c>
      <c r="D7265" s="13" t="str">
        <f t="shared" si="112"/>
        <v>Error?</v>
      </c>
    </row>
    <row r="7266" spans="1:5" x14ac:dyDescent="0.2">
      <c r="A7266">
        <f t="shared" si="113"/>
        <v>7205</v>
      </c>
      <c r="B7266" s="1221">
        <f>'Expenditures 15-22'!F17</f>
        <v>1160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10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850025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733992</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9948</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733992</v>
      </c>
      <c r="D7718" s="13" t="str">
        <f t="shared" si="126"/>
        <v>Error?</v>
      </c>
      <c r="E7718" s="13" t="s">
        <v>968</v>
      </c>
    </row>
    <row r="7719" spans="1:6" x14ac:dyDescent="0.2">
      <c r="A7719">
        <v>7658</v>
      </c>
      <c r="B7719" s="1221">
        <f>'Rest Tax Levies-Tort Im 26'!K12</f>
        <v>9948</v>
      </c>
      <c r="D7719" s="13" t="str">
        <f t="shared" si="126"/>
        <v>Error?</v>
      </c>
      <c r="E7719" s="13" t="s">
        <v>968</v>
      </c>
    </row>
    <row r="7720" spans="1:6" x14ac:dyDescent="0.2">
      <c r="A7720">
        <v>7659</v>
      </c>
      <c r="B7720" s="1221">
        <f>'Rest Tax Levies-Tort Im 26'!H14</f>
        <v>32917</v>
      </c>
      <c r="D7720" s="13" t="str">
        <f t="shared" si="126"/>
        <v>Error?</v>
      </c>
      <c r="E7720" s="13" t="s">
        <v>968</v>
      </c>
    </row>
    <row r="7721" spans="1:6" x14ac:dyDescent="0.2">
      <c r="A7721">
        <v>7660</v>
      </c>
      <c r="B7721" s="1221">
        <f>'Rest Tax Levies-Tort Im 26'!K14</f>
        <v>9948</v>
      </c>
      <c r="D7721" s="13" t="str">
        <f t="shared" si="126"/>
        <v>Error?</v>
      </c>
      <c r="E7721" s="13" t="s">
        <v>968</v>
      </c>
    </row>
    <row r="7722" spans="1:6" x14ac:dyDescent="0.2">
      <c r="A7722">
        <v>7661</v>
      </c>
      <c r="B7722" s="1221">
        <f>'Rest Tax Levies-Tort Im 26'!J15</f>
        <v>418961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315031</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315031</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733992</v>
      </c>
      <c r="D7730" s="13" t="str">
        <f t="shared" si="126"/>
        <v>Error?</v>
      </c>
      <c r="E7730" s="13" t="s">
        <v>968</v>
      </c>
    </row>
    <row r="7731" spans="1:6" x14ac:dyDescent="0.2">
      <c r="A7731">
        <v>7670</v>
      </c>
      <c r="B7731" s="1221">
        <f>'Revenues 9-14'!H103</f>
        <v>733992</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1770</v>
      </c>
    </row>
    <row r="7757" spans="1:6" x14ac:dyDescent="0.2">
      <c r="A7757">
        <v>7696</v>
      </c>
      <c r="B7757" s="1221">
        <f>'Aud Quest 2'!E87</f>
        <v>0</v>
      </c>
      <c r="D7757" s="13" t="str">
        <f t="shared" si="127"/>
        <v>Error?</v>
      </c>
      <c r="E7757" s="23" t="s">
        <v>1591</v>
      </c>
      <c r="F7757" t="s">
        <v>1770</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purl.org/dc/dcmitype/"/>
    <ds:schemaRef ds:uri="4d435f69-8686-490b-bd6d-b153bf22ab50"/>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http://purl.org/dc/elements/1.1/"/>
    <ds:schemaRef ds:uri="http://schemas.openxmlformats.org/package/2006/metadata/core-propertie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2018-06-21T14:03:56Z</cp:lastPrinted>
  <dcterms:created xsi:type="dcterms:W3CDTF">2003-10-29T19:06:34Z</dcterms:created>
  <dcterms:modified xsi:type="dcterms:W3CDTF">2018-06-29T14:38:54Z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